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53222"/>
  <mc:AlternateContent xmlns:mc="http://schemas.openxmlformats.org/markup-compatibility/2006">
    <mc:Choice Requires="x15">
      <x15ac:absPath xmlns:x15ac="http://schemas.microsoft.com/office/spreadsheetml/2010/11/ac" url="D:\Q4\"/>
    </mc:Choice>
  </mc:AlternateContent>
  <bookViews>
    <workbookView xWindow="0" yWindow="0" windowWidth="20250" windowHeight="7770"/>
  </bookViews>
  <sheets>
    <sheet name="Summary" sheetId="14" r:id="rId1"/>
    <sheet name="Bauxite &amp; Alumina" sheetId="2" r:id="rId2"/>
    <sheet name="Primary Metal" sheetId="3" r:id="rId3"/>
    <sheet name="Metal Markets" sheetId="4" r:id="rId4"/>
    <sheet name="Rolled Products" sheetId="5" r:id="rId5"/>
    <sheet name="Energy" sheetId="6" r:id="rId6"/>
    <sheet name="Other" sheetId="7" r:id="rId7"/>
    <sheet name="Items excluded" sheetId="8" r:id="rId8"/>
    <sheet name="Finance" sheetId="9" r:id="rId9"/>
    <sheet name="Income statement" sheetId="10" r:id="rId10"/>
    <sheet name="Balance sheet" sheetId="11" r:id="rId11"/>
    <sheet name="Cash flow statement" sheetId="12" r:id="rId12"/>
    <sheet name="Operating segment info" sheetId="15" r:id="rId13"/>
  </sheets>
  <externalReferences>
    <externalReference r:id="rId14"/>
  </externalReferences>
  <definedNames>
    <definedName name="Connection">[1]Parameters!$E$3</definedName>
    <definedName name="Cust1">[1]Parameters!$E$12</definedName>
    <definedName name="Cust2">[1]Parameters!$E$13</definedName>
    <definedName name="Cust3">[1]Parameters!$E$14</definedName>
    <definedName name="Cust4">[1]Parameters!$E$15</definedName>
    <definedName name="Cust5">[1]Parameters!$E$16</definedName>
    <definedName name="Entity">[1]Parameters!$E$8</definedName>
    <definedName name="ICP">[1]Parameters!$E$11</definedName>
    <definedName name="_xlnm.Print_Area" localSheetId="12">'Operating segment info'!$A$1:$E$112</definedName>
    <definedName name="Scenario">[1]Parameters!$E$4</definedName>
    <definedName name="Value">[1]Parameters!$E$10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2" i="15" l="1"/>
  <c r="C112" i="15" s="1"/>
  <c r="B112" i="15"/>
  <c r="D111" i="15"/>
  <c r="C111" i="15" s="1"/>
  <c r="B111" i="15"/>
  <c r="D110" i="15"/>
  <c r="C110" i="15"/>
  <c r="B110" i="15"/>
  <c r="D109" i="15"/>
  <c r="B109" i="15"/>
  <c r="C109" i="15" s="1"/>
  <c r="D108" i="15"/>
  <c r="B108" i="15"/>
  <c r="C108" i="15" s="1"/>
  <c r="D107" i="15"/>
  <c r="C107" i="15" s="1"/>
  <c r="B107" i="15"/>
  <c r="D106" i="15"/>
  <c r="C106" i="15"/>
  <c r="B106" i="15"/>
  <c r="D105" i="15"/>
  <c r="B105" i="15"/>
  <c r="C105" i="15" s="1"/>
  <c r="D100" i="15"/>
  <c r="B100" i="15"/>
  <c r="C100" i="15" s="1"/>
  <c r="D99" i="15"/>
  <c r="C99" i="15" s="1"/>
  <c r="B99" i="15"/>
  <c r="D98" i="15"/>
  <c r="C98" i="15"/>
  <c r="B98" i="15"/>
  <c r="D97" i="15"/>
  <c r="B97" i="15"/>
  <c r="C97" i="15" s="1"/>
  <c r="D96" i="15"/>
  <c r="B96" i="15"/>
  <c r="C96" i="15" s="1"/>
  <c r="D95" i="15"/>
  <c r="C95" i="15" s="1"/>
  <c r="B95" i="15"/>
  <c r="D94" i="15"/>
  <c r="C94" i="15"/>
  <c r="B94" i="15"/>
  <c r="D93" i="15"/>
  <c r="B93" i="15"/>
  <c r="C93" i="15" s="1"/>
  <c r="E47" i="15"/>
  <c r="E3" i="15"/>
  <c r="F42" i="14" l="1"/>
  <c r="D42" i="14"/>
  <c r="D41" i="14"/>
  <c r="F40" i="14"/>
  <c r="D40" i="14"/>
  <c r="F39" i="14"/>
  <c r="F38" i="14"/>
  <c r="D38" i="14"/>
  <c r="F37" i="14"/>
  <c r="D37" i="14"/>
  <c r="F36" i="14"/>
  <c r="F35" i="14"/>
  <c r="F34" i="14"/>
  <c r="D34" i="14"/>
  <c r="F28" i="14"/>
  <c r="D28" i="14"/>
  <c r="D25" i="14"/>
  <c r="D24" i="14"/>
  <c r="F22" i="14"/>
  <c r="D22" i="14"/>
  <c r="F21" i="14"/>
  <c r="D21" i="14"/>
  <c r="F19" i="14"/>
  <c r="D19" i="14"/>
  <c r="F18" i="14"/>
  <c r="D18" i="14"/>
  <c r="F16" i="14"/>
  <c r="D16" i="14"/>
  <c r="F14" i="14"/>
  <c r="D14" i="14"/>
  <c r="F13" i="14"/>
  <c r="D13" i="14"/>
  <c r="D12" i="14"/>
  <c r="F11" i="14"/>
  <c r="D11" i="14"/>
  <c r="F10" i="14"/>
  <c r="F7" i="14"/>
  <c r="D7" i="14"/>
  <c r="D5" i="14"/>
  <c r="F4" i="14"/>
  <c r="D4" i="14"/>
</calcChain>
</file>

<file path=xl/sharedStrings.xml><?xml version="1.0" encoding="utf-8"?>
<sst xmlns="http://schemas.openxmlformats.org/spreadsheetml/2006/main" count="451" uniqueCount="211">
  <si>
    <t>%change prior quarter</t>
  </si>
  <si>
    <t>%change prior year quarter</t>
  </si>
  <si>
    <t>Revenue</t>
  </si>
  <si>
    <t>Earnings before financial items and tax (EBIT)</t>
  </si>
  <si>
    <t>Underlying EBIT :</t>
  </si>
  <si>
    <t>Bauxite &amp; Alumina</t>
  </si>
  <si>
    <t>Primary Metal</t>
  </si>
  <si>
    <t>Metal Markets</t>
  </si>
  <si>
    <t>Rolled Products</t>
  </si>
  <si>
    <t>Energy</t>
  </si>
  <si>
    <t>Underlying EBITDA</t>
  </si>
  <si>
    <t>Net income (loss)</t>
  </si>
  <si>
    <t>Underlying net income (loss)</t>
  </si>
  <si>
    <t>Earnings per share</t>
  </si>
  <si>
    <t>Financial data:</t>
  </si>
  <si>
    <t>Key Operational information</t>
  </si>
  <si>
    <t>Alumina production (kmt)</t>
  </si>
  <si>
    <t>Primary aluminium production (kmt)</t>
  </si>
  <si>
    <t>Realized aluminium price LME (USD/mt)</t>
  </si>
  <si>
    <t>Realized aluminium price LME (NOK/mt)</t>
  </si>
  <si>
    <t>Realized USD/NOK exchange rate</t>
  </si>
  <si>
    <t>Rolled Products sales volumes to external market (kmt)</t>
  </si>
  <si>
    <t>Power production (GWh)</t>
  </si>
  <si>
    <t>Year 2015</t>
  </si>
  <si>
    <t>&gt;100 %</t>
  </si>
  <si>
    <t>&gt;(100) %</t>
  </si>
  <si>
    <t>-</t>
  </si>
  <si>
    <t xml:space="preserve">Bauxite production (kmt) </t>
  </si>
  <si>
    <t>Operational and financial information</t>
  </si>
  <si>
    <t>Underlying EBIT (NOK million)</t>
  </si>
  <si>
    <t>Underlying EBITDA (NOK million)</t>
  </si>
  <si>
    <t>Sourced alumina (kmt)</t>
  </si>
  <si>
    <t>Total alumina sales (kmt)</t>
  </si>
  <si>
    <t xml:space="preserve">Sourced bauxite (kmt) </t>
  </si>
  <si>
    <t>Casthouse production (kmt)</t>
  </si>
  <si>
    <t>Total sales (kmt)</t>
  </si>
  <si>
    <t xml:space="preserve">Operational and financial information </t>
  </si>
  <si>
    <t xml:space="preserve">Realized aluminium price LME (USD/mt) </t>
  </si>
  <si>
    <t xml:space="preserve">Realized aluminium price LME (NOK/mt) </t>
  </si>
  <si>
    <t xml:space="preserve">Realized premium above LME (USD/mt) </t>
  </si>
  <si>
    <t xml:space="preserve">Realized premium above LME (NOK/mt) </t>
  </si>
  <si>
    <t>Operational and financial information Qatalum (50%)</t>
  </si>
  <si>
    <t>Revenue (NOK million)</t>
  </si>
  <si>
    <t>Underlying Net income (loss) (NOK million)</t>
  </si>
  <si>
    <t>Casthouse sales (kmt)</t>
  </si>
  <si>
    <t>Remelt production (kmt)</t>
  </si>
  <si>
    <t xml:space="preserve">    Hereof external sales (kmt)</t>
  </si>
  <si>
    <t xml:space="preserve">Metal products sales excluding ingot trading (kmt) </t>
  </si>
  <si>
    <t>Sales volumes to external market (kmt)</t>
  </si>
  <si>
    <t>Can &amp; foil</t>
  </si>
  <si>
    <t>Lithography &amp; automotive</t>
  </si>
  <si>
    <t>Special products</t>
  </si>
  <si>
    <t>Underlying EBIT  (NOK million)</t>
  </si>
  <si>
    <t>Underlying EBITDA  (NOK million)</t>
  </si>
  <si>
    <t>External power sourcing (GWh)</t>
  </si>
  <si>
    <t>Internal contract sales (GWh)</t>
  </si>
  <si>
    <t>External contract sales (GWh)</t>
  </si>
  <si>
    <t>Net spot sales (GWh)</t>
  </si>
  <si>
    <t xml:space="preserve">Direct production costs (NOK million) </t>
  </si>
  <si>
    <t>Other</t>
  </si>
  <si>
    <t>Eliminations</t>
  </si>
  <si>
    <t>Operational and financial information Sapa (50%)</t>
  </si>
  <si>
    <t>Sales volumes (kmt)</t>
  </si>
  <si>
    <t>Financial information
NOK million</t>
  </si>
  <si>
    <t>Items excluded in equity accounted investment (Sapa)</t>
  </si>
  <si>
    <t>Items excluded from underlying net income</t>
  </si>
  <si>
    <t>Items excluded from underlying net income 
NOK million</t>
  </si>
  <si>
    <t xml:space="preserve">Sapa (50%) </t>
  </si>
  <si>
    <t xml:space="preserve">Revenue (NOK million) </t>
  </si>
  <si>
    <t xml:space="preserve">Sales volumes to external markets (kmt) - Product areas </t>
  </si>
  <si>
    <t>Other and eliminations</t>
  </si>
  <si>
    <t>Interest income</t>
  </si>
  <si>
    <t>&gt;100%</t>
  </si>
  <si>
    <t>Dividends received and net gain (loss) on securities</t>
  </si>
  <si>
    <t>Financial income</t>
  </si>
  <si>
    <t>Interest expense</t>
  </si>
  <si>
    <t>Capitalized interest</t>
  </si>
  <si>
    <t>Net foreign exchange gain (loss)</t>
  </si>
  <si>
    <t>Net interest on pension liability</t>
  </si>
  <si>
    <t>Financial expense</t>
  </si>
  <si>
    <t>Financial income (expense), net</t>
  </si>
  <si>
    <t>Condensed consolidated statements of income (unaudited)</t>
  </si>
  <si>
    <t>NOK million, except per share data</t>
  </si>
  <si>
    <t>Share of the profit (loss) in equity accounted investments</t>
  </si>
  <si>
    <t>Other income, net</t>
  </si>
  <si>
    <t>Total revenue and income</t>
  </si>
  <si>
    <t>Raw material and energy expense</t>
  </si>
  <si>
    <t>Employee benefit expense</t>
  </si>
  <si>
    <t>Depreciation, amortization and impairment</t>
  </si>
  <si>
    <t>Other expenses</t>
  </si>
  <si>
    <t>Total expenses</t>
  </si>
  <si>
    <t>Income (loss) before tax</t>
  </si>
  <si>
    <t>Income taxes</t>
  </si>
  <si>
    <t>Net income (loss) attributable to non-controlling interests</t>
  </si>
  <si>
    <t>Net income (loss) attributable to Hydro shareholders</t>
  </si>
  <si>
    <t xml:space="preserve">Weighted average number of outstanding shares (million) </t>
  </si>
  <si>
    <t>Condensed consolidated balance sheets (unaudited)</t>
  </si>
  <si>
    <t>NOK million, except number of shares</t>
  </si>
  <si>
    <t>Assets</t>
  </si>
  <si>
    <t>Cash and cash equivalents</t>
  </si>
  <si>
    <t>Short-term investments</t>
  </si>
  <si>
    <t>Accounts receivables</t>
  </si>
  <si>
    <t>Inventories</t>
  </si>
  <si>
    <t>Other current assets</t>
  </si>
  <si>
    <t>Total current assets</t>
  </si>
  <si>
    <t>Property, plant and equipment</t>
  </si>
  <si>
    <t>Intangible assets</t>
  </si>
  <si>
    <t>Investments accounted for using the equity method</t>
  </si>
  <si>
    <t>Prepaid pension</t>
  </si>
  <si>
    <t>Other non-current assets</t>
  </si>
  <si>
    <t>Total non-current assets</t>
  </si>
  <si>
    <t>Total assets</t>
  </si>
  <si>
    <t>Liabilities and equity</t>
  </si>
  <si>
    <t>Bank loans and other interest-bearing short-term debt</t>
  </si>
  <si>
    <t>Trade and other payables</t>
  </si>
  <si>
    <t>Other current liabilities</t>
  </si>
  <si>
    <t>Total current liabilities</t>
  </si>
  <si>
    <t>Long-term debt</t>
  </si>
  <si>
    <t>Provisions</t>
  </si>
  <si>
    <t>Pension liabilities</t>
  </si>
  <si>
    <t>Deferred tax liabilities</t>
  </si>
  <si>
    <t>Other non-current liabilities</t>
  </si>
  <si>
    <t>Total non-current liabilities</t>
  </si>
  <si>
    <t>Total liabilities</t>
  </si>
  <si>
    <t>Equity attributable to Hydro shareholders</t>
  </si>
  <si>
    <t>Non-controlling interests</t>
  </si>
  <si>
    <t>Total equity</t>
  </si>
  <si>
    <t>Total liabilities and equity</t>
  </si>
  <si>
    <t xml:space="preserve">Total number of outstanding shares (million) </t>
  </si>
  <si>
    <t>Condensed consolidated statements of cash flows (unaudited)</t>
  </si>
  <si>
    <t>NOK million</t>
  </si>
  <si>
    <t>Operating activities</t>
  </si>
  <si>
    <t>Net income</t>
  </si>
  <si>
    <t xml:space="preserve">Other adjustments </t>
  </si>
  <si>
    <t>Investing activities</t>
  </si>
  <si>
    <t xml:space="preserve">Purchases of property, plant and equipment </t>
  </si>
  <si>
    <t>Purchases of other long-term investments</t>
  </si>
  <si>
    <t>Purchases of short-term investments</t>
  </si>
  <si>
    <t>Proceeds from long-term investing activities</t>
  </si>
  <si>
    <t>Proceeds from sales of short-term investments</t>
  </si>
  <si>
    <t>Financing activities</t>
  </si>
  <si>
    <t>Loan proceeds</t>
  </si>
  <si>
    <t>Principal repayments</t>
  </si>
  <si>
    <t>Net increase (decrease) in other short-term debt</t>
  </si>
  <si>
    <t>Proceeds from shares issued</t>
  </si>
  <si>
    <t>Dividends paid</t>
  </si>
  <si>
    <t>Foreign currency effects on cash and bank overdraft</t>
  </si>
  <si>
    <t>Cash, cash equivalents and bank overdraft at beginning of period</t>
  </si>
  <si>
    <t>Cash, cash equivalents and bank overdraft at end of period</t>
  </si>
  <si>
    <t>Total revenue</t>
  </si>
  <si>
    <t>Total</t>
  </si>
  <si>
    <t>External revenue</t>
  </si>
  <si>
    <t>Internal revenue</t>
  </si>
  <si>
    <t>EBITDA</t>
  </si>
  <si>
    <t>EBIT</t>
  </si>
  <si>
    <t xml:space="preserve">Items excluded from underlying EBIT </t>
  </si>
  <si>
    <t xml:space="preserve">Realized alumina price (USD/mt) </t>
  </si>
  <si>
    <t>Currency effects</t>
  </si>
  <si>
    <t>Inventory valuation effects</t>
  </si>
  <si>
    <t xml:space="preserve">Underlying EBIT excl. currency and ingot inventory effects </t>
  </si>
  <si>
    <t>Unrealized derivative effects on LME related contracts</t>
  </si>
  <si>
    <t>Unrealized derivative effects on power and raw material contracts</t>
  </si>
  <si>
    <t>Metal effect, Rolled Products</t>
  </si>
  <si>
    <t>Significant rationalization charges and closure costs</t>
  </si>
  <si>
    <t>(Gains)/losses on divestments</t>
  </si>
  <si>
    <t>Other effects</t>
  </si>
  <si>
    <t>Net foreign exchange (gain)/loss</t>
  </si>
  <si>
    <t>Calculated income tax effect</t>
  </si>
  <si>
    <t>Other adjustments to net income</t>
  </si>
  <si>
    <t>Net cash provided by operating activities</t>
  </si>
  <si>
    <t>Net cash used in financing activities</t>
  </si>
  <si>
    <t>Net increase (decrease) in cash, cash equivalents and bank overdraft</t>
  </si>
  <si>
    <t xml:space="preserve">Basic and diluted earnings per share attributable to Hydro shareholders (in NOK) </t>
  </si>
  <si>
    <t>Earnings before financial items, tax, depreciation and amortization (EBITDA)</t>
  </si>
  <si>
    <t>Third quarter 2016</t>
  </si>
  <si>
    <t>Income tax rate</t>
  </si>
  <si>
    <t>Earnings before financial items and tax (EBIT) (NOK million)</t>
  </si>
  <si>
    <t>Net income (loss) (NOK million)</t>
  </si>
  <si>
    <t>Underlying EBIT</t>
  </si>
  <si>
    <t>Underlying income tax rate</t>
  </si>
  <si>
    <r>
      <rPr>
        <b/>
        <sz val="7.5"/>
        <rFont val="Arial"/>
        <family val="2"/>
      </rPr>
      <t>Financial income (expense)</t>
    </r>
    <r>
      <rPr>
        <sz val="7.5"/>
        <rFont val="Arial"/>
        <family val="2"/>
      </rPr>
      <t xml:space="preserve">
NOK million</t>
    </r>
  </si>
  <si>
    <t>Net cash used in investing activities</t>
  </si>
  <si>
    <t xml:space="preserve">Impairment charges </t>
  </si>
  <si>
    <t>Key financial information 
NOK million, except per share data</t>
  </si>
  <si>
    <t>Fourth quarter 2016</t>
  </si>
  <si>
    <t>Fourth quarter 2015</t>
  </si>
  <si>
    <t>Year 2016</t>
  </si>
  <si>
    <t>Items excluded from underlying EBIT</t>
  </si>
  <si>
    <t xml:space="preserve">3,13 </t>
  </si>
  <si>
    <t xml:space="preserve">0,99 </t>
  </si>
  <si>
    <t>Underlying earnings per share</t>
  </si>
  <si>
    <t xml:space="preserve">1,83 </t>
  </si>
  <si>
    <t xml:space="preserve">2,98 </t>
  </si>
  <si>
    <t>Investments</t>
  </si>
  <si>
    <t>Underlying Return on average Capital Employed (RoaCE)</t>
  </si>
  <si>
    <t>Not used</t>
  </si>
  <si>
    <t>&gt;(100%)</t>
  </si>
  <si>
    <t xml:space="preserve">                Fourth quarter</t>
  </si>
  <si>
    <t xml:space="preserve">             Year</t>
  </si>
  <si>
    <t xml:space="preserve">                                     December 31</t>
  </si>
  <si>
    <t xml:space="preserve">                 Fourth quarter</t>
  </si>
  <si>
    <t xml:space="preserve">                  Year</t>
  </si>
  <si>
    <t xml:space="preserve">           Year</t>
  </si>
  <si>
    <t>Sapa</t>
  </si>
  <si>
    <t>Adjusted net cash (debt)</t>
  </si>
  <si>
    <t xml:space="preserve">Sapa sales volumes (kmt) </t>
  </si>
  <si>
    <r>
      <t>Earnings before financial items and tax (EBIT)</t>
    </r>
    <r>
      <rPr>
        <b/>
        <vertAlign val="superscript"/>
        <sz val="7.5"/>
        <rFont val="Arial"/>
        <family val="2"/>
      </rPr>
      <t xml:space="preserve"> </t>
    </r>
  </si>
  <si>
    <t xml:space="preserve">Investments </t>
  </si>
  <si>
    <t>EBIT - EBITDA Fourth quarter 2016</t>
  </si>
  <si>
    <t xml:space="preserve">Depr., 
amor. and 
impairment </t>
  </si>
  <si>
    <t>EBIT - EBITDA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</si>
</sst>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41" formatCode="_ * #,##0_ ;_ * \-#,##0_ ;_ * &quot;-&quot;_ ;_ @_ "/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-&quot;£&quot;* #,##0_-;\-&quot;£&quot;* #,##0_-;_-&quot;£&quot;* &quot;-&quot;_-;_-@_-"/>
    <numFmt numFmtId="165" formatCode="_-* #,##0_-;\-* #,##0_-;_-* &quot;-&quot;_-;_-@_-"/>
    <numFmt numFmtId="166" formatCode="_-* #,##0.00_-;\-* #,##0.00_-;_-* &quot;-&quot;??_-;_-@_-"/>
    <numFmt numFmtId="167" formatCode="mmmm"/>
    <numFmt numFmtId="168" formatCode="#,##0_);\(#,##0\);\-_)"/>
    <numFmt numFmtId="169" formatCode="0\ %_);\(0\)\ %"/>
    <numFmt numFmtId="170" formatCode="#,##0.00_);\(#,##0.00\);\-_)"/>
    <numFmt numFmtId="171" formatCode="_(* #,##0_);_(* \(#,##0\);_(* &quot;-&quot;_);_(@_)"/>
    <numFmt numFmtId="172" formatCode="0\ %;\(0\)%"/>
    <numFmt numFmtId="173" formatCode="#,##0.00_);\(#,##0.00\);0.00_)"/>
    <numFmt numFmtId="174" formatCode="_(* #,##0_);_(* \(#,##0\);_(* &quot;-&quot;??_);_(@_)"/>
    <numFmt numFmtId="175" formatCode="#,##0_);\(#,##0\);0_)"/>
    <numFmt numFmtId="176" formatCode="0.0"/>
    <numFmt numFmtId="177" formatCode="#,##0.0;\-#,##0.0"/>
    <numFmt numFmtId="178" formatCode="[$-409]mmm\-yy;@"/>
    <numFmt numFmtId="179" formatCode="#,##0.0_);\(#,##0.0\);0.0_);@_)"/>
    <numFmt numFmtId="180" formatCode="0.0%"/>
    <numFmt numFmtId="181" formatCode=";;;"/>
    <numFmt numFmtId="182" formatCode="#,##0.0_);\(#,##0.0_);#,##0.0_);@_)"/>
    <numFmt numFmtId="183" formatCode="&quot;£&quot;#,##0_);[Red]\(&quot;£&quot;#,##0\)"/>
    <numFmt numFmtId="184" formatCode="&quot;$&quot;#,##0.00_);[Red]\(&quot;$&quot;#,##0.00\)"/>
    <numFmt numFmtId="185" formatCode="dd\-mmm\-yy_)"/>
    <numFmt numFmtId="186" formatCode="_-* #,##0.00\ [$€]_-;\-* #,##0.00\ [$€]_-;_-* &quot;-&quot;??\ [$€]_-;_-@_-"/>
    <numFmt numFmtId="187" formatCode="#,##0.0_ ;\(#,##0.0\)"/>
    <numFmt numFmtId="188" formatCode="#,##0.0%_ ;\(#,##0.0\)%"/>
    <numFmt numFmtId="189" formatCode="0.0_)"/>
    <numFmt numFmtId="190" formatCode="#,##0.0"/>
    <numFmt numFmtId="191" formatCode="_-* #,##0.00\ &quot;€&quot;_-;\-* #,##0.00\ &quot;€&quot;_-;_-* &quot;-&quot;??\ &quot;€&quot;_-;_-@_-"/>
    <numFmt numFmtId="192" formatCode="0.0\ %"/>
  </numFmts>
  <fonts count="98">
    <font>
      <sz val="11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i/>
      <sz val="7.5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color rgb="FFC299D6"/>
      <name val="Arial"/>
      <family val="2"/>
    </font>
    <font>
      <sz val="7.5"/>
      <color rgb="FFFF0000"/>
      <name val="Arial"/>
      <family val="2"/>
    </font>
    <font>
      <sz val="7.5"/>
      <color rgb="FFFFFFFF"/>
      <name val="Arial"/>
      <family val="2"/>
    </font>
    <font>
      <sz val="12"/>
      <name val="Arial"/>
      <family val="2"/>
    </font>
    <font>
      <b/>
      <i/>
      <sz val="7.5"/>
      <name val="Arial"/>
      <family val="2"/>
    </font>
    <font>
      <sz val="9"/>
      <color rgb="FFFF0000"/>
      <name val="Arial"/>
      <family val="2"/>
    </font>
    <font>
      <b/>
      <vertAlign val="superscript"/>
      <sz val="7.5"/>
      <name val="Arial"/>
      <family val="2"/>
    </font>
    <font>
      <sz val="7.5"/>
      <color indexed="9"/>
      <name val="Arial"/>
      <family val="2"/>
    </font>
    <font>
      <sz val="7.5"/>
      <color indexed="10"/>
      <name val="Arial"/>
      <family val="2"/>
    </font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8"/>
      <name val="Helv"/>
    </font>
    <font>
      <b/>
      <sz val="8"/>
      <name val="Helv"/>
    </font>
    <font>
      <sz val="10"/>
      <name val="Helvetica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Century Gothic"/>
      <family val="2"/>
    </font>
    <font>
      <sz val="10"/>
      <color indexed="1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6"/>
      <color indexed="17"/>
      <name val="Arial"/>
      <family val="2"/>
    </font>
    <font>
      <sz val="10"/>
      <name val="Times New Roman"/>
      <family val="1"/>
    </font>
    <font>
      <sz val="11"/>
      <color indexed="12"/>
      <name val="Book Antiqua"/>
      <family val="1"/>
    </font>
    <font>
      <sz val="16"/>
      <color indexed="12"/>
      <name val="Arial"/>
      <family val="2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8"/>
      <name val="Arial"/>
      <family val="2"/>
    </font>
    <font>
      <b/>
      <sz val="10"/>
      <color indexed="10"/>
      <name val="Arial"/>
      <family val="2"/>
    </font>
    <font>
      <sz val="10"/>
      <color indexed="17"/>
      <name val="Arial"/>
      <family val="2"/>
    </font>
    <font>
      <u/>
      <sz val="12"/>
      <color indexed="12"/>
      <name val="宋体"/>
      <charset val="134"/>
    </font>
    <font>
      <sz val="9"/>
      <color indexed="16"/>
      <name val="Arial"/>
      <family val="2"/>
    </font>
    <font>
      <sz val="10"/>
      <color indexed="60"/>
      <name val="Arial"/>
      <family val="2"/>
    </font>
    <font>
      <sz val="8"/>
      <color indexed="8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12"/>
      <name val="宋体"/>
      <charset val="134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20"/>
      <name val="Arial"/>
      <family val="2"/>
    </font>
    <font>
      <b/>
      <sz val="18"/>
      <color indexed="62"/>
      <name val="Cambria"/>
      <family val="2"/>
    </font>
    <font>
      <sz val="12"/>
      <name val="Times New Roman"/>
      <family val="1"/>
    </font>
    <font>
      <b/>
      <sz val="16"/>
      <name val="Helv"/>
    </font>
    <font>
      <sz val="10"/>
      <name val="Courier"/>
      <family val="3"/>
    </font>
    <font>
      <sz val="10"/>
      <name val="Univers"/>
      <family val="2"/>
    </font>
    <font>
      <sz val="11"/>
      <name val="Univers"/>
      <family val="2"/>
    </font>
    <font>
      <sz val="11"/>
      <name val="Arial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ＭＳ Ｐゴシック"/>
      <family val="3"/>
      <charset val="128"/>
    </font>
    <font>
      <u/>
      <sz val="9"/>
      <color indexed="12"/>
      <name val="楷体_GB2312"/>
      <family val="3"/>
      <charset val="134"/>
    </font>
    <font>
      <sz val="11"/>
      <color theme="1"/>
      <name val="Calibri"/>
      <family val="2"/>
      <scheme val="minor"/>
    </font>
    <font>
      <b/>
      <sz val="7.5"/>
      <color rgb="FFFF000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gray0625"/>
    </fill>
    <fill>
      <patternFill patternType="solid">
        <fgColor indexed="43"/>
      </patternFill>
    </fill>
    <fill>
      <patternFill patternType="solid">
        <fgColor indexed="9"/>
        <bgColor indexed="9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55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123">
    <xf numFmtId="0" fontId="0" fillId="0" borderId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18" fillId="0" borderId="0"/>
    <xf numFmtId="0" fontId="43" fillId="0" borderId="0"/>
    <xf numFmtId="0" fontId="19" fillId="0" borderId="0"/>
    <xf numFmtId="0" fontId="19" fillId="0" borderId="0"/>
    <xf numFmtId="0" fontId="43" fillId="0" borderId="0"/>
    <xf numFmtId="0" fontId="19" fillId="0" borderId="0"/>
    <xf numFmtId="0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23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23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4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4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4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4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4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17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26" borderId="0" applyNumberFormat="0" applyBorder="0" applyAlignment="0" applyProtection="0"/>
    <xf numFmtId="0" fontId="24" fillId="34" borderId="0" applyNumberFormat="0" applyBorder="0" applyAlignment="0" applyProtection="0"/>
    <xf numFmtId="0" fontId="46" fillId="0" borderId="0" applyFill="0" applyBorder="0" applyProtection="0">
      <protection locked="0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9" fillId="0" borderId="0" applyNumberFormat="0" applyFill="0" applyBorder="0" applyAlignment="0" applyProtection="0"/>
    <xf numFmtId="177" fontId="41" fillId="0" borderId="6" applyFill="0" applyBorder="0" applyAlignment="0" applyProtection="0"/>
    <xf numFmtId="179" fontId="47" fillId="35" borderId="7">
      <alignment horizontal="right"/>
      <protection locked="0"/>
    </xf>
    <xf numFmtId="0" fontId="48" fillId="36" borderId="8" applyNumberFormat="0" applyAlignment="0" applyProtection="0"/>
    <xf numFmtId="0" fontId="48" fillId="36" borderId="8" applyNumberFormat="0" applyAlignment="0" applyProtection="0"/>
    <xf numFmtId="0" fontId="25" fillId="58" borderId="0" applyNumberFormat="0" applyBorder="0" applyAlignment="0" applyProtection="0"/>
    <xf numFmtId="0" fontId="49" fillId="36" borderId="9" applyNumberFormat="0" applyAlignment="0" applyProtection="0"/>
    <xf numFmtId="0" fontId="49" fillId="36" borderId="9" applyNumberFormat="0" applyAlignment="0" applyProtection="0"/>
    <xf numFmtId="49" fontId="8" fillId="0" borderId="10">
      <alignment horizontal="left" vertical="top" wrapText="1"/>
    </xf>
    <xf numFmtId="49" fontId="6" fillId="0" borderId="11">
      <alignment horizontal="left" vertical="top" wrapText="1"/>
    </xf>
    <xf numFmtId="4" fontId="8" fillId="0" borderId="10"/>
    <xf numFmtId="4" fontId="8" fillId="0" borderId="0"/>
    <xf numFmtId="180" fontId="8" fillId="0" borderId="10"/>
    <xf numFmtId="180" fontId="8" fillId="0" borderId="0"/>
    <xf numFmtId="181" fontId="50" fillId="0" borderId="0" applyFont="0" applyFill="0" applyBorder="0" applyAlignment="0" applyProtection="0">
      <alignment horizontal="right" vertical="top"/>
    </xf>
    <xf numFmtId="39" fontId="41" fillId="0" borderId="0"/>
    <xf numFmtId="182" fontId="47" fillId="0" borderId="0" applyNumberFormat="0" applyFill="0" applyBorder="0" applyAlignment="0" applyProtection="0">
      <alignment horizontal="right" vertical="top"/>
    </xf>
    <xf numFmtId="0" fontId="26" fillId="36" borderId="9" applyNumberFormat="0" applyAlignment="0" applyProtection="0"/>
    <xf numFmtId="0" fontId="27" fillId="37" borderId="12" applyNumberFormat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84" fontId="52" fillId="0" borderId="13">
      <protection locked="0"/>
    </xf>
    <xf numFmtId="43" fontId="19" fillId="0" borderId="0" applyFont="0" applyFill="0" applyBorder="0" applyAlignment="0" applyProtection="0"/>
    <xf numFmtId="185" fontId="53" fillId="0" borderId="0" applyFont="0" applyFill="0" applyBorder="0" applyAlignment="0" applyProtection="0">
      <alignment horizontal="right" vertical="top"/>
    </xf>
    <xf numFmtId="14" fontId="54" fillId="0" borderId="0" applyFill="0" applyBorder="0" applyProtection="0">
      <alignment horizontal="center" vertical="center" wrapText="1"/>
      <protection locked="0"/>
    </xf>
    <xf numFmtId="14" fontId="55" fillId="0" borderId="0" applyFill="0" applyBorder="0" applyProtection="0">
      <alignment horizontal="center" vertical="center" wrapText="1"/>
      <protection locked="0"/>
    </xf>
    <xf numFmtId="14" fontId="56" fillId="0" borderId="0" applyFill="0" applyBorder="0" applyProtection="0">
      <alignment horizontal="center" vertical="center" wrapText="1"/>
      <protection locked="0"/>
    </xf>
    <xf numFmtId="14" fontId="57" fillId="0" borderId="0" applyFill="0" applyBorder="0" applyProtection="0">
      <alignment horizontal="center" vertical="center" wrapText="1"/>
      <protection locked="0"/>
    </xf>
    <xf numFmtId="14" fontId="58" fillId="0" borderId="0" applyFill="0" applyBorder="0" applyProtection="0">
      <alignment horizontal="center" vertical="center" wrapText="1"/>
      <protection locked="0"/>
    </xf>
    <xf numFmtId="0" fontId="59" fillId="11" borderId="9" applyNumberFormat="0" applyAlignment="0" applyProtection="0"/>
    <xf numFmtId="0" fontId="59" fillId="11" borderId="9" applyNumberFormat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79" fontId="62" fillId="0" borderId="0">
      <alignment horizontal="center" vertical="center"/>
    </xf>
    <xf numFmtId="186" fontId="19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63" fillId="41" borderId="0"/>
    <xf numFmtId="0" fontId="29" fillId="59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33" fillId="57" borderId="9" applyNumberFormat="0" applyAlignment="0" applyProtection="0"/>
    <xf numFmtId="187" fontId="66" fillId="42" borderId="18"/>
    <xf numFmtId="188" fontId="66" fillId="42" borderId="18"/>
    <xf numFmtId="179" fontId="19" fillId="43" borderId="7">
      <alignment horizontal="right"/>
    </xf>
    <xf numFmtId="0" fontId="42" fillId="44" borderId="0"/>
    <xf numFmtId="0" fontId="34" fillId="0" borderId="19" applyNumberFormat="0" applyFill="0" applyAlignment="0" applyProtection="0"/>
    <xf numFmtId="179" fontId="47" fillId="0" borderId="7">
      <alignment horizontal="center"/>
      <protection locked="0"/>
    </xf>
    <xf numFmtId="37" fontId="6" fillId="0" borderId="0" applyFont="0" applyFill="0" applyBorder="0" applyAlignment="0" applyProtection="0"/>
    <xf numFmtId="1" fontId="42" fillId="0" borderId="6"/>
    <xf numFmtId="0" fontId="35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3" fontId="68" fillId="0" borderId="0">
      <alignment horizontal="right"/>
    </xf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178" fontId="23" fillId="0" borderId="0"/>
    <xf numFmtId="0" fontId="70" fillId="0" borderId="0"/>
    <xf numFmtId="0" fontId="70" fillId="0" borderId="0"/>
    <xf numFmtId="0" fontId="3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3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19" fillId="0" borderId="0"/>
    <xf numFmtId="0" fontId="71" fillId="0" borderId="0">
      <alignment vertical="center"/>
    </xf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71" fillId="0" borderId="0">
      <alignment vertical="center"/>
    </xf>
    <xf numFmtId="0" fontId="71" fillId="0" borderId="0">
      <alignment vertical="center"/>
    </xf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19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/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71" fillId="0" borderId="0"/>
    <xf numFmtId="0" fontId="19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12" fillId="46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19" fillId="0" borderId="0"/>
    <xf numFmtId="0" fontId="19" fillId="47" borderId="20" applyNumberFormat="0" applyFont="0" applyAlignment="0" applyProtection="0"/>
    <xf numFmtId="0" fontId="45" fillId="47" borderId="20" applyNumberFormat="0" applyFont="0" applyAlignment="0" applyProtection="0"/>
    <xf numFmtId="0" fontId="45" fillId="47" borderId="20" applyNumberFormat="0" applyFont="0" applyAlignment="0" applyProtection="0"/>
    <xf numFmtId="0" fontId="6" fillId="0" borderId="0"/>
    <xf numFmtId="0" fontId="36" fillId="36" borderId="8" applyNumberFormat="0" applyAlignment="0" applyProtection="0"/>
    <xf numFmtId="10" fontId="21" fillId="48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179" fontId="19" fillId="0" borderId="0"/>
    <xf numFmtId="179" fontId="19" fillId="0" borderId="0"/>
    <xf numFmtId="179" fontId="19" fillId="0" borderId="0"/>
    <xf numFmtId="179" fontId="19" fillId="0" borderId="0"/>
    <xf numFmtId="182" fontId="64" fillId="0" borderId="0" applyNumberFormat="0" applyFill="0" applyBorder="0" applyAlignment="0" applyProtection="0">
      <alignment horizontal="right" vertical="top"/>
    </xf>
    <xf numFmtId="179" fontId="12" fillId="0" borderId="21">
      <alignment horizontal="center" vertical="center"/>
    </xf>
    <xf numFmtId="4" fontId="60" fillId="45" borderId="22" applyNumberFormat="0" applyProtection="0">
      <alignment vertical="center"/>
    </xf>
    <xf numFmtId="4" fontId="72" fillId="45" borderId="22" applyNumberFormat="0" applyProtection="0">
      <alignment vertical="center"/>
    </xf>
    <xf numFmtId="4" fontId="60" fillId="45" borderId="22" applyNumberFormat="0" applyProtection="0">
      <alignment horizontal="left" vertical="center" indent="1"/>
    </xf>
    <xf numFmtId="0" fontId="60" fillId="45" borderId="22" applyNumberFormat="0" applyProtection="0">
      <alignment horizontal="left" vertical="top" indent="1"/>
    </xf>
    <xf numFmtId="4" fontId="60" fillId="49" borderId="0" applyNumberFormat="0" applyProtection="0">
      <alignment horizontal="left" vertical="center" indent="1"/>
    </xf>
    <xf numFmtId="4" fontId="45" fillId="7" borderId="22" applyNumberFormat="0" applyProtection="0">
      <alignment horizontal="right" vertical="center"/>
    </xf>
    <xf numFmtId="4" fontId="45" fillId="13" borderId="22" applyNumberFormat="0" applyProtection="0">
      <alignment horizontal="right" vertical="center"/>
    </xf>
    <xf numFmtId="4" fontId="45" fillId="24" borderId="22" applyNumberFormat="0" applyProtection="0">
      <alignment horizontal="right" vertical="center"/>
    </xf>
    <xf numFmtId="4" fontId="45" fillId="15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5" fillId="32" borderId="22" applyNumberFormat="0" applyProtection="0">
      <alignment horizontal="right" vertical="center"/>
    </xf>
    <xf numFmtId="4" fontId="45" fillId="28" borderId="22" applyNumberFormat="0" applyProtection="0">
      <alignment horizontal="right" vertical="center"/>
    </xf>
    <xf numFmtId="4" fontId="45" fillId="50" borderId="22" applyNumberFormat="0" applyProtection="0">
      <alignment horizontal="right" vertical="center"/>
    </xf>
    <xf numFmtId="4" fontId="45" fillId="14" borderId="22" applyNumberFormat="0" applyProtection="0">
      <alignment horizontal="right" vertical="center"/>
    </xf>
    <xf numFmtId="4" fontId="60" fillId="51" borderId="23" applyNumberFormat="0" applyProtection="0">
      <alignment horizontal="left" vertical="center" indent="1"/>
    </xf>
    <xf numFmtId="4" fontId="45" fillId="52" borderId="0" applyNumberFormat="0" applyProtection="0">
      <alignment horizontal="left" vertical="center" indent="1"/>
    </xf>
    <xf numFmtId="4" fontId="73" fillId="53" borderId="0" applyNumberFormat="0" applyProtection="0">
      <alignment horizontal="left" vertical="center" indent="1"/>
    </xf>
    <xf numFmtId="4" fontId="45" fillId="49" borderId="22" applyNumberFormat="0" applyProtection="0">
      <alignment horizontal="right" vertical="center"/>
    </xf>
    <xf numFmtId="4" fontId="45" fillId="52" borderId="0" applyNumberFormat="0" applyProtection="0">
      <alignment horizontal="left" vertical="center" indent="1"/>
    </xf>
    <xf numFmtId="4" fontId="45" fillId="49" borderId="0" applyNumberFormat="0" applyProtection="0">
      <alignment horizontal="left" vertical="center" indent="1"/>
    </xf>
    <xf numFmtId="0" fontId="19" fillId="53" borderId="22" applyNumberFormat="0" applyProtection="0">
      <alignment horizontal="left" vertical="center" indent="1"/>
    </xf>
    <xf numFmtId="0" fontId="19" fillId="53" borderId="22" applyNumberFormat="0" applyProtection="0">
      <alignment horizontal="left" vertical="top" indent="1"/>
    </xf>
    <xf numFmtId="0" fontId="19" fillId="49" borderId="22" applyNumberFormat="0" applyProtection="0">
      <alignment horizontal="left" vertical="center" indent="1"/>
    </xf>
    <xf numFmtId="0" fontId="19" fillId="49" borderId="22" applyNumberFormat="0" applyProtection="0">
      <alignment horizontal="left" vertical="top" indent="1"/>
    </xf>
    <xf numFmtId="0" fontId="19" fillId="12" borderId="22" applyNumberFormat="0" applyProtection="0">
      <alignment horizontal="left" vertical="center" indent="1"/>
    </xf>
    <xf numFmtId="0" fontId="19" fillId="12" borderId="22" applyNumberFormat="0" applyProtection="0">
      <alignment horizontal="left" vertical="top" indent="1"/>
    </xf>
    <xf numFmtId="0" fontId="19" fillId="52" borderId="22" applyNumberFormat="0" applyProtection="0">
      <alignment horizontal="left" vertical="center" indent="1"/>
    </xf>
    <xf numFmtId="0" fontId="19" fillId="52" borderId="22" applyNumberFormat="0" applyProtection="0">
      <alignment horizontal="left" vertical="top" indent="1"/>
    </xf>
    <xf numFmtId="0" fontId="19" fillId="54" borderId="6" applyNumberFormat="0">
      <protection locked="0"/>
    </xf>
    <xf numFmtId="0" fontId="2" fillId="53" borderId="24" applyBorder="0"/>
    <xf numFmtId="4" fontId="45" fillId="47" borderId="22" applyNumberFormat="0" applyProtection="0">
      <alignment vertical="center"/>
    </xf>
    <xf numFmtId="4" fontId="74" fillId="47" borderId="22" applyNumberFormat="0" applyProtection="0">
      <alignment vertical="center"/>
    </xf>
    <xf numFmtId="4" fontId="45" fillId="47" borderId="22" applyNumberFormat="0" applyProtection="0">
      <alignment horizontal="left" vertical="center" indent="1"/>
    </xf>
    <xf numFmtId="0" fontId="45" fillId="47" borderId="22" applyNumberFormat="0" applyProtection="0">
      <alignment horizontal="left" vertical="top" indent="1"/>
    </xf>
    <xf numFmtId="4" fontId="45" fillId="52" borderId="22" applyNumberFormat="0" applyProtection="0">
      <alignment horizontal="right" vertical="center"/>
    </xf>
    <xf numFmtId="4" fontId="74" fillId="52" borderId="22" applyNumberFormat="0" applyProtection="0">
      <alignment horizontal="right" vertical="center"/>
    </xf>
    <xf numFmtId="4" fontId="45" fillId="49" borderId="22" applyNumberFormat="0" applyProtection="0">
      <alignment horizontal="left" vertical="center" indent="1"/>
    </xf>
    <xf numFmtId="0" fontId="45" fillId="49" borderId="22" applyNumberFormat="0" applyProtection="0">
      <alignment horizontal="left" vertical="top" indent="1"/>
    </xf>
    <xf numFmtId="4" fontId="75" fillId="55" borderId="0" applyNumberFormat="0" applyProtection="0">
      <alignment horizontal="left" vertical="center" indent="1"/>
    </xf>
    <xf numFmtId="0" fontId="8" fillId="56" borderId="6"/>
    <xf numFmtId="4" fontId="22" fillId="52" borderId="22" applyNumberFormat="0" applyProtection="0">
      <alignment horizontal="right" vertical="center"/>
    </xf>
    <xf numFmtId="0" fontId="19" fillId="47" borderId="0" applyNumberFormat="0" applyFont="0" applyBorder="0" applyAlignment="0" applyProtection="0"/>
    <xf numFmtId="0" fontId="19" fillId="54" borderId="0" applyNumberFormat="0" applyFont="0" applyBorder="0" applyAlignment="0" applyProtection="0"/>
    <xf numFmtId="0" fontId="19" fillId="36" borderId="0" applyNumberFormat="0" applyFont="0" applyBorder="0" applyAlignment="0" applyProtection="0"/>
    <xf numFmtId="0" fontId="19" fillId="0" borderId="0" applyNumberFormat="0" applyFont="0" applyFill="0" applyBorder="0" applyAlignment="0" applyProtection="0"/>
    <xf numFmtId="0" fontId="19" fillId="36" borderId="0" applyNumberFormat="0" applyFon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Border="0" applyAlignment="0" applyProtection="0"/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77" fillId="0" borderId="0" applyNumberFormat="0" applyFill="0" applyBorder="0" applyAlignment="0" applyProtection="0"/>
    <xf numFmtId="39" fontId="41" fillId="0" borderId="6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45" fillId="0" borderId="0"/>
    <xf numFmtId="0" fontId="45" fillId="0" borderId="0"/>
    <xf numFmtId="0" fontId="19" fillId="0" borderId="0"/>
    <xf numFmtId="0" fontId="78" fillId="0" borderId="0"/>
    <xf numFmtId="0" fontId="79" fillId="0" borderId="0"/>
    <xf numFmtId="0" fontId="80" fillId="0" borderId="0" applyFont="0" applyFill="0" applyBorder="0" applyAlignment="0" applyProtection="0">
      <alignment vertical="center"/>
    </xf>
    <xf numFmtId="0" fontId="23" fillId="0" borderId="25" applyFont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1" fillId="0" borderId="0" applyFill="0" applyBorder="0" applyProtection="0">
      <alignment horizontal="left" vertical="center"/>
      <protection locked="0"/>
    </xf>
    <xf numFmtId="0" fontId="81" fillId="0" borderId="0" applyFill="0" applyBorder="0" applyProtection="0">
      <alignment horizontal="left" vertical="center" wrapText="1"/>
      <protection locked="0"/>
    </xf>
    <xf numFmtId="49" fontId="19" fillId="0" borderId="0" applyFill="0" applyBorder="0" applyProtection="0">
      <protection locked="0"/>
    </xf>
    <xf numFmtId="0" fontId="82" fillId="0" borderId="0" applyFill="0" applyBorder="0" applyProtection="0">
      <alignment horizontal="left" vertical="center"/>
      <protection locked="0"/>
    </xf>
    <xf numFmtId="0" fontId="82" fillId="0" borderId="0" applyFill="0" applyBorder="0" applyProtection="0">
      <alignment horizontal="left" vertical="center" wrapText="1"/>
      <protection locked="0"/>
    </xf>
    <xf numFmtId="49" fontId="83" fillId="0" borderId="0" applyFill="0" applyBorder="0" applyProtection="0">
      <protection locked="0"/>
    </xf>
    <xf numFmtId="0" fontId="84" fillId="0" borderId="0" applyFill="0" applyBorder="0" applyProtection="0">
      <alignment horizontal="left" vertical="center"/>
      <protection locked="0"/>
    </xf>
    <xf numFmtId="0" fontId="84" fillId="0" borderId="0" applyFill="0" applyBorder="0" applyProtection="0">
      <alignment horizontal="left" vertical="center" wrapText="1"/>
      <protection locked="0"/>
    </xf>
    <xf numFmtId="49" fontId="12" fillId="0" borderId="0" applyFill="0" applyBorder="0" applyProtection="0">
      <protection locked="0"/>
    </xf>
    <xf numFmtId="0" fontId="85" fillId="0" borderId="0" applyFill="0" applyBorder="0" applyProtection="0">
      <alignment horizontal="left" vertical="center"/>
      <protection locked="0"/>
    </xf>
    <xf numFmtId="0" fontId="85" fillId="0" borderId="0" applyFill="0" applyBorder="0" applyProtection="0">
      <alignment horizontal="left" vertical="center" wrapText="1"/>
      <protection locked="0"/>
    </xf>
    <xf numFmtId="49" fontId="8" fillId="0" borderId="0" applyFill="0" applyBorder="0" applyProtection="0">
      <protection locked="0"/>
    </xf>
    <xf numFmtId="0" fontId="86" fillId="0" borderId="0" applyFill="0" applyBorder="0" applyProtection="0">
      <alignment horizontal="left" vertical="center"/>
      <protection locked="0"/>
    </xf>
    <xf numFmtId="0" fontId="86" fillId="0" borderId="0" applyFill="0" applyBorder="0" applyProtection="0">
      <alignment horizontal="left" vertical="center" wrapText="1"/>
      <protection locked="0"/>
    </xf>
    <xf numFmtId="49" fontId="6" fillId="0" borderId="0" applyFill="0" applyBorder="0" applyProtection="0">
      <protection locked="0"/>
    </xf>
    <xf numFmtId="14" fontId="54" fillId="0" borderId="0" applyFill="0" applyBorder="0" applyProtection="0">
      <alignment horizontal="center" vertical="center" wrapText="1"/>
      <protection locked="0"/>
    </xf>
    <xf numFmtId="14" fontId="55" fillId="0" borderId="0" applyFill="0" applyBorder="0" applyProtection="0">
      <alignment horizontal="center" vertical="center" wrapText="1"/>
      <protection locked="0"/>
    </xf>
    <xf numFmtId="14" fontId="56" fillId="0" borderId="0" applyFill="0" applyBorder="0" applyProtection="0">
      <alignment horizontal="center" vertical="center" wrapText="1"/>
      <protection locked="0"/>
    </xf>
    <xf numFmtId="14" fontId="57" fillId="0" borderId="0" applyFill="0" applyBorder="0" applyProtection="0">
      <alignment horizontal="center" vertical="center" wrapText="1"/>
      <protection locked="0"/>
    </xf>
    <xf numFmtId="14" fontId="58" fillId="0" borderId="0" applyFill="0" applyBorder="0" applyProtection="0">
      <alignment horizontal="center" vertical="center" wrapText="1"/>
      <protection locked="0"/>
    </xf>
    <xf numFmtId="3" fontId="81" fillId="0" borderId="0" applyFill="0" applyBorder="0" applyProtection="0">
      <alignment horizontal="right"/>
      <protection locked="0"/>
    </xf>
    <xf numFmtId="3" fontId="82" fillId="0" borderId="0" applyFill="0" applyBorder="0" applyProtection="0">
      <alignment horizontal="right"/>
      <protection locked="0"/>
    </xf>
    <xf numFmtId="3" fontId="84" fillId="0" borderId="0" applyFill="0" applyBorder="0" applyProtection="0">
      <alignment horizontal="right"/>
      <protection locked="0"/>
    </xf>
    <xf numFmtId="3" fontId="85" fillId="0" borderId="0" applyFill="0" applyBorder="0" applyProtection="0">
      <alignment horizontal="right"/>
      <protection locked="0"/>
    </xf>
    <xf numFmtId="3" fontId="86" fillId="0" borderId="0" applyFill="0" applyBorder="0" applyProtection="0">
      <alignment horizontal="right"/>
      <protection locked="0"/>
    </xf>
    <xf numFmtId="190" fontId="81" fillId="0" borderId="0" applyFill="0" applyBorder="0" applyProtection="0">
      <alignment horizontal="right"/>
      <protection locked="0"/>
    </xf>
    <xf numFmtId="190" fontId="82" fillId="0" borderId="0" applyFill="0" applyBorder="0" applyProtection="0">
      <alignment horizontal="right"/>
      <protection locked="0"/>
    </xf>
    <xf numFmtId="176" fontId="84" fillId="0" borderId="0" applyFill="0" applyBorder="0" applyProtection="0">
      <alignment horizontal="right"/>
      <protection locked="0"/>
    </xf>
    <xf numFmtId="176" fontId="85" fillId="0" borderId="0" applyFill="0" applyBorder="0" applyProtection="0">
      <alignment horizontal="right"/>
      <protection locked="0"/>
    </xf>
    <xf numFmtId="190" fontId="86" fillId="0" borderId="0" applyFill="0" applyBorder="0" applyProtection="0">
      <alignment horizontal="right"/>
      <protection locked="0"/>
    </xf>
    <xf numFmtId="4" fontId="81" fillId="0" borderId="0" applyFill="0" applyBorder="0" applyProtection="0">
      <alignment horizontal="right"/>
      <protection locked="0"/>
    </xf>
    <xf numFmtId="4" fontId="82" fillId="0" borderId="0" applyFill="0" applyBorder="0" applyProtection="0">
      <alignment horizontal="right"/>
      <protection locked="0"/>
    </xf>
    <xf numFmtId="4" fontId="84" fillId="0" borderId="0" applyFill="0" applyBorder="0" applyProtection="0">
      <alignment horizontal="right"/>
      <protection locked="0"/>
    </xf>
    <xf numFmtId="4" fontId="85" fillId="0" borderId="0" applyFill="0" applyBorder="0" applyProtection="0">
      <alignment horizontal="right"/>
      <protection locked="0"/>
    </xf>
    <xf numFmtId="4" fontId="86" fillId="0" borderId="0" applyFill="0" applyBorder="0" applyProtection="0">
      <alignment horizontal="right"/>
      <protection locked="0"/>
    </xf>
    <xf numFmtId="0" fontId="37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80" fillId="0" borderId="0"/>
    <xf numFmtId="179" fontId="19" fillId="0" borderId="26">
      <alignment horizontal="left"/>
    </xf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1" fontId="41" fillId="0" borderId="27">
      <alignment horizontal="center" vertical="center"/>
    </xf>
    <xf numFmtId="49" fontId="6" fillId="0" borderId="28">
      <alignment horizontal="left" vertical="top" wrapText="1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1" fontId="19" fillId="0" borderId="0" applyFont="0" applyFill="0" applyBorder="0" applyAlignment="0" applyProtection="0"/>
    <xf numFmtId="0" fontId="42" fillId="0" borderId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5"/>
    <xf numFmtId="0" fontId="20" fillId="37" borderId="12" applyNumberFormat="0" applyAlignment="0" applyProtection="0"/>
    <xf numFmtId="0" fontId="20" fillId="37" borderId="12" applyNumberFormat="0" applyAlignment="0" applyProtection="0"/>
    <xf numFmtId="179" fontId="12" fillId="0" borderId="0" applyNumberFormat="0" applyBorder="0"/>
    <xf numFmtId="0" fontId="41" fillId="0" borderId="5"/>
    <xf numFmtId="9" fontId="91" fillId="0" borderId="0" applyFont="0" applyFill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0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/>
    <xf numFmtId="0" fontId="44" fillId="0" borderId="0"/>
    <xf numFmtId="38" fontId="91" fillId="0" borderId="0" applyFont="0" applyFill="0" applyBorder="0" applyAlignment="0" applyProtection="0">
      <alignment vertical="center"/>
    </xf>
    <xf numFmtId="0" fontId="94" fillId="0" borderId="0">
      <alignment vertical="center"/>
    </xf>
    <xf numFmtId="0" fontId="91" fillId="0" borderId="0">
      <alignment vertical="center"/>
    </xf>
    <xf numFmtId="0" fontId="94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0" fontId="19" fillId="0" borderId="0" applyNumberForma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24" fillId="18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18" borderId="0" applyNumberFormat="0" applyBorder="0" applyAlignment="0" applyProtection="0"/>
    <xf numFmtId="43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32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43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43" fontId="19" fillId="0" borderId="0" applyFont="0" applyFill="0" applyBorder="0" applyAlignment="0" applyProtection="0"/>
    <xf numFmtId="0" fontId="24" fillId="20" borderId="0" applyNumberFormat="0" applyBorder="0" applyAlignment="0" applyProtection="0"/>
    <xf numFmtId="0" fontId="24" fillId="18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43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43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18" fillId="0" borderId="0"/>
    <xf numFmtId="0" fontId="24" fillId="24" borderId="0" applyNumberFormat="0" applyBorder="0" applyAlignment="0" applyProtection="0"/>
    <xf numFmtId="0" fontId="18" fillId="0" borderId="0"/>
    <xf numFmtId="0" fontId="18" fillId="0" borderId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43" fontId="19" fillId="0" borderId="0" applyFont="0" applyFill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0" fontId="18" fillId="0" borderId="0"/>
    <xf numFmtId="0" fontId="24" fillId="32" borderId="0" applyNumberFormat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18" fillId="0" borderId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43" fontId="19" fillId="0" borderId="0" applyFont="0" applyFill="0" applyBorder="0" applyAlignment="0" applyProtection="0"/>
    <xf numFmtId="0" fontId="24" fillId="18" borderId="0" applyNumberFormat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43" fontId="19" fillId="0" borderId="0" applyFont="0" applyFill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166" fontId="1" fillId="0" borderId="0" applyFont="0" applyFill="0" applyBorder="0" applyAlignment="0" applyProtection="0"/>
  </cellStyleXfs>
  <cellXfs count="327">
    <xf numFmtId="0" fontId="0" fillId="0" borderId="0" xfId="0"/>
    <xf numFmtId="0" fontId="2" fillId="3" borderId="1" xfId="0" applyFont="1" applyFill="1" applyBorder="1" applyAlignment="1">
      <alignment wrapText="1"/>
    </xf>
    <xf numFmtId="168" fontId="3" fillId="3" borderId="0" xfId="0" applyNumberFormat="1" applyFont="1" applyFill="1" applyBorder="1" applyAlignment="1" applyProtection="1">
      <alignment horizontal="left"/>
    </xf>
    <xf numFmtId="168" fontId="3" fillId="3" borderId="1" xfId="0" applyNumberFormat="1" applyFont="1" applyFill="1" applyBorder="1" applyAlignment="1" applyProtection="1">
      <alignment horizontal="left"/>
    </xf>
    <xf numFmtId="0" fontId="3" fillId="3" borderId="0" xfId="0" applyFont="1" applyFill="1" applyBorder="1"/>
    <xf numFmtId="168" fontId="3" fillId="3" borderId="0" xfId="0" quotePrefix="1" applyNumberFormat="1" applyFont="1" applyFill="1" applyBorder="1" applyAlignment="1" applyProtection="1">
      <alignment horizontal="left"/>
    </xf>
    <xf numFmtId="0" fontId="2" fillId="4" borderId="1" xfId="0" applyFont="1" applyFill="1" applyBorder="1" applyAlignment="1">
      <alignment wrapText="1"/>
    </xf>
    <xf numFmtId="167" fontId="4" fillId="4" borderId="1" xfId="0" applyNumberFormat="1" applyFont="1" applyFill="1" applyBorder="1" applyAlignment="1">
      <alignment horizontal="right" wrapText="1"/>
    </xf>
    <xf numFmtId="167" fontId="3" fillId="4" borderId="1" xfId="0" applyNumberFormat="1" applyFont="1" applyFill="1" applyBorder="1" applyAlignment="1">
      <alignment horizontal="right" wrapText="1"/>
    </xf>
    <xf numFmtId="0" fontId="0" fillId="2" borderId="0" xfId="0" applyFill="1"/>
    <xf numFmtId="168" fontId="3" fillId="4" borderId="2" xfId="0" applyNumberFormat="1" applyFont="1" applyFill="1" applyBorder="1" applyAlignment="1" applyProtection="1">
      <alignment horizontal="left"/>
    </xf>
    <xf numFmtId="168" fontId="4" fillId="4" borderId="2" xfId="0" applyNumberFormat="1" applyFont="1" applyFill="1" applyBorder="1" applyAlignment="1" applyProtection="1">
      <alignment horizontal="right"/>
    </xf>
    <xf numFmtId="168" fontId="3" fillId="4" borderId="2" xfId="0" applyNumberFormat="1" applyFont="1" applyFill="1" applyBorder="1" applyAlignment="1" applyProtection="1">
      <alignment horizontal="right"/>
    </xf>
    <xf numFmtId="168" fontId="3" fillId="4" borderId="0" xfId="0" applyNumberFormat="1" applyFont="1" applyFill="1" applyBorder="1" applyAlignment="1" applyProtection="1">
      <alignment horizontal="left"/>
    </xf>
    <xf numFmtId="168" fontId="4" fillId="4" borderId="0" xfId="0" applyNumberFormat="1" applyFont="1" applyFill="1" applyBorder="1" applyAlignment="1" applyProtection="1">
      <alignment horizontal="right"/>
    </xf>
    <xf numFmtId="168" fontId="3" fillId="4" borderId="0" xfId="0" applyNumberFormat="1" applyFont="1" applyFill="1" applyBorder="1" applyAlignment="1" applyProtection="1">
      <alignment horizontal="right"/>
    </xf>
    <xf numFmtId="169" fontId="3" fillId="4" borderId="0" xfId="1" applyNumberFormat="1" applyFont="1" applyFill="1" applyBorder="1" applyAlignment="1" applyProtection="1">
      <alignment horizontal="right"/>
    </xf>
    <xf numFmtId="168" fontId="3" fillId="4" borderId="3" xfId="0" applyNumberFormat="1" applyFont="1" applyFill="1" applyBorder="1" applyAlignment="1" applyProtection="1">
      <alignment horizontal="left"/>
    </xf>
    <xf numFmtId="168" fontId="3" fillId="4" borderId="1" xfId="0" applyNumberFormat="1" applyFont="1" applyFill="1" applyBorder="1" applyAlignment="1" applyProtection="1">
      <alignment horizontal="left"/>
    </xf>
    <xf numFmtId="0" fontId="4" fillId="4" borderId="0" xfId="0" applyFont="1" applyFill="1" applyBorder="1"/>
    <xf numFmtId="0" fontId="3" fillId="4" borderId="0" xfId="0" applyFont="1" applyFill="1" applyBorder="1"/>
    <xf numFmtId="168" fontId="3" fillId="4" borderId="0" xfId="0" quotePrefix="1" applyNumberFormat="1" applyFont="1" applyFill="1" applyBorder="1" applyAlignment="1" applyProtection="1">
      <alignment horizontal="left"/>
    </xf>
    <xf numFmtId="0" fontId="3" fillId="3" borderId="2" xfId="0" applyFont="1" applyFill="1" applyBorder="1"/>
    <xf numFmtId="167" fontId="4" fillId="3" borderId="2" xfId="0" applyNumberFormat="1" applyFont="1" applyFill="1" applyBorder="1" applyAlignment="1">
      <alignment horizontal="center" wrapText="1"/>
    </xf>
    <xf numFmtId="167" fontId="3" fillId="3" borderId="2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/>
    <xf numFmtId="167" fontId="4" fillId="4" borderId="2" xfId="0" applyNumberFormat="1" applyFont="1" applyFill="1" applyBorder="1" applyAlignment="1">
      <alignment horizontal="center" wrapText="1"/>
    </xf>
    <xf numFmtId="167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168" fontId="3" fillId="3" borderId="1" xfId="0" quotePrefix="1" applyNumberFormat="1" applyFont="1" applyFill="1" applyBorder="1" applyAlignment="1" applyProtection="1">
      <alignment horizontal="left"/>
    </xf>
    <xf numFmtId="0" fontId="7" fillId="0" borderId="0" xfId="0" applyFont="1" applyFill="1" applyBorder="1"/>
    <xf numFmtId="168" fontId="3" fillId="3" borderId="0" xfId="0" applyNumberFormat="1" applyFont="1" applyFill="1" applyBorder="1" applyAlignment="1" applyProtection="1">
      <alignment horizontal="left" indent="1"/>
    </xf>
    <xf numFmtId="0" fontId="7" fillId="2" borderId="0" xfId="0" applyFont="1" applyFill="1" applyBorder="1"/>
    <xf numFmtId="167" fontId="4" fillId="4" borderId="0" xfId="0" applyNumberFormat="1" applyFont="1" applyFill="1" applyBorder="1" applyAlignment="1">
      <alignment horizontal="center" wrapText="1"/>
    </xf>
    <xf numFmtId="167" fontId="3" fillId="4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vertical="top" wrapText="1"/>
    </xf>
    <xf numFmtId="0" fontId="0" fillId="2" borderId="0" xfId="0" applyFill="1" applyBorder="1"/>
    <xf numFmtId="0" fontId="2" fillId="4" borderId="1" xfId="0" applyFont="1" applyFill="1" applyBorder="1" applyAlignment="1">
      <alignment horizontal="left"/>
    </xf>
    <xf numFmtId="168" fontId="9" fillId="4" borderId="0" xfId="0" applyNumberFormat="1" applyFont="1" applyFill="1" applyBorder="1" applyAlignment="1" applyProtection="1">
      <alignment horizontal="left"/>
    </xf>
    <xf numFmtId="0" fontId="6" fillId="4" borderId="0" xfId="0" applyFont="1" applyFill="1" applyBorder="1"/>
    <xf numFmtId="0" fontId="6" fillId="2" borderId="0" xfId="0" applyFont="1" applyFill="1" applyBorder="1"/>
    <xf numFmtId="168" fontId="6" fillId="2" borderId="0" xfId="0" applyNumberFormat="1" applyFont="1" applyFill="1" applyBorder="1"/>
    <xf numFmtId="0" fontId="4" fillId="4" borderId="2" xfId="0" applyFont="1" applyFill="1" applyBorder="1"/>
    <xf numFmtId="168" fontId="3" fillId="4" borderId="1" xfId="0" quotePrefix="1" applyNumberFormat="1" applyFont="1" applyFill="1" applyBorder="1" applyAlignment="1" applyProtection="1">
      <alignment horizontal="left"/>
    </xf>
    <xf numFmtId="0" fontId="10" fillId="4" borderId="0" xfId="0" applyFont="1" applyFill="1" applyBorder="1" applyAlignment="1" applyProtection="1">
      <alignment vertical="top"/>
    </xf>
    <xf numFmtId="0" fontId="10" fillId="4" borderId="0" xfId="0" applyNumberFormat="1" applyFont="1" applyFill="1" applyBorder="1" applyAlignment="1" applyProtection="1">
      <alignment vertical="top"/>
    </xf>
    <xf numFmtId="0" fontId="10" fillId="4" borderId="0" xfId="0" applyNumberFormat="1" applyFont="1" applyFill="1" applyBorder="1" applyAlignment="1" applyProtection="1">
      <alignment horizontal="right" vertical="top"/>
    </xf>
    <xf numFmtId="0" fontId="2" fillId="4" borderId="0" xfId="0" applyNumberFormat="1" applyFont="1" applyFill="1" applyBorder="1" applyAlignment="1"/>
    <xf numFmtId="0" fontId="14" fillId="2" borderId="0" xfId="0" applyFont="1" applyFill="1" applyBorder="1" applyAlignment="1">
      <alignment vertical="top"/>
    </xf>
    <xf numFmtId="0" fontId="11" fillId="4" borderId="0" xfId="3" applyNumberFormat="1" applyFont="1" applyFill="1" applyBorder="1" applyAlignment="1"/>
    <xf numFmtId="0" fontId="3" fillId="4" borderId="0" xfId="3" applyNumberFormat="1" applyFont="1" applyFill="1" applyBorder="1" applyAlignment="1">
      <alignment horizontal="left"/>
    </xf>
    <xf numFmtId="0" fontId="3" fillId="4" borderId="0" xfId="3" applyNumberFormat="1" applyFont="1" applyFill="1" applyBorder="1" applyAlignment="1">
      <alignment horizontal="centerContinuous"/>
    </xf>
    <xf numFmtId="0" fontId="0" fillId="2" borderId="2" xfId="0" applyFill="1" applyBorder="1"/>
    <xf numFmtId="0" fontId="0" fillId="2" borderId="0" xfId="0" applyFont="1" applyFill="1"/>
    <xf numFmtId="0" fontId="16" fillId="5" borderId="0" xfId="3" applyNumberFormat="1" applyFont="1" applyFill="1" applyAlignment="1"/>
    <xf numFmtId="0" fontId="3" fillId="5" borderId="0" xfId="3" applyNumberFormat="1" applyFont="1" applyFill="1" applyAlignment="1">
      <alignment horizontal="centerContinuous"/>
    </xf>
    <xf numFmtId="0" fontId="16" fillId="5" borderId="0" xfId="3" applyNumberFormat="1" applyFont="1" applyFill="1" applyAlignment="1">
      <alignment horizontal="centerContinuous"/>
    </xf>
    <xf numFmtId="0" fontId="3" fillId="5" borderId="1" xfId="3" applyNumberFormat="1" applyFont="1" applyFill="1" applyBorder="1" applyAlignment="1"/>
    <xf numFmtId="0" fontId="3" fillId="5" borderId="0" xfId="3" applyFont="1" applyFill="1" applyBorder="1"/>
    <xf numFmtId="0" fontId="13" fillId="5" borderId="0" xfId="3" applyFont="1" applyFill="1" applyBorder="1"/>
    <xf numFmtId="171" fontId="4" fillId="5" borderId="0" xfId="3" applyNumberFormat="1" applyFont="1" applyFill="1" applyBorder="1"/>
    <xf numFmtId="171" fontId="3" fillId="5" borderId="0" xfId="3" applyNumberFormat="1" applyFont="1" applyFill="1" applyBorder="1"/>
    <xf numFmtId="0" fontId="3" fillId="5" borderId="3" xfId="3" applyFont="1" applyFill="1" applyBorder="1"/>
    <xf numFmtId="171" fontId="4" fillId="5" borderId="3" xfId="3" applyNumberFormat="1" applyFont="1" applyFill="1" applyBorder="1"/>
    <xf numFmtId="171" fontId="3" fillId="5" borderId="3" xfId="3" applyNumberFormat="1" applyFont="1" applyFill="1" applyBorder="1"/>
    <xf numFmtId="171" fontId="3" fillId="5" borderId="0" xfId="3" applyNumberFormat="1" applyFont="1" applyFill="1" applyBorder="1" applyAlignment="1">
      <alignment horizontal="right"/>
    </xf>
    <xf numFmtId="171" fontId="4" fillId="5" borderId="4" xfId="3" quotePrefix="1" applyNumberFormat="1" applyFont="1" applyFill="1" applyBorder="1" applyAlignment="1">
      <alignment horizontal="right"/>
    </xf>
    <xf numFmtId="171" fontId="3" fillId="5" borderId="4" xfId="3" quotePrefix="1" applyNumberFormat="1" applyFont="1" applyFill="1" applyBorder="1" applyAlignment="1">
      <alignment horizontal="right"/>
    </xf>
    <xf numFmtId="174" fontId="4" fillId="5" borderId="3" xfId="3" applyNumberFormat="1" applyFont="1" applyFill="1" applyBorder="1"/>
    <xf numFmtId="174" fontId="3" fillId="5" borderId="3" xfId="3" applyNumberFormat="1" applyFont="1" applyFill="1" applyBorder="1"/>
    <xf numFmtId="0" fontId="3" fillId="5" borderId="1" xfId="3" applyFont="1" applyFill="1" applyBorder="1"/>
    <xf numFmtId="171" fontId="4" fillId="5" borderId="1" xfId="3" applyNumberFormat="1" applyFont="1" applyFill="1" applyBorder="1"/>
    <xf numFmtId="171" fontId="3" fillId="5" borderId="1" xfId="3" applyNumberFormat="1" applyFont="1" applyFill="1" applyBorder="1"/>
    <xf numFmtId="0" fontId="3" fillId="5" borderId="1" xfId="3" applyFont="1" applyFill="1" applyBorder="1" applyAlignment="1"/>
    <xf numFmtId="0" fontId="3" fillId="5" borderId="0" xfId="3" applyFont="1" applyFill="1" applyBorder="1" applyAlignment="1">
      <alignment wrapText="1"/>
    </xf>
    <xf numFmtId="0" fontId="4" fillId="5" borderId="0" xfId="3" applyFont="1" applyFill="1" applyBorder="1" applyAlignment="1">
      <alignment wrapText="1"/>
    </xf>
    <xf numFmtId="168" fontId="4" fillId="5" borderId="1" xfId="0" applyNumberFormat="1" applyFont="1" applyFill="1" applyBorder="1" applyAlignment="1">
      <alignment horizontal="right"/>
    </xf>
    <xf numFmtId="41" fontId="3" fillId="2" borderId="3" xfId="213" applyNumberFormat="1" applyFont="1" applyFill="1" applyBorder="1" applyAlignment="1" applyProtection="1">
      <alignment horizontal="right"/>
    </xf>
    <xf numFmtId="169" fontId="3" fillId="2" borderId="3" xfId="2621" quotePrefix="1" applyNumberFormat="1" applyFont="1" applyFill="1" applyBorder="1" applyAlignment="1" applyProtection="1">
      <alignment horizontal="right"/>
    </xf>
    <xf numFmtId="0" fontId="3" fillId="5" borderId="1" xfId="0" applyNumberFormat="1" applyFont="1" applyFill="1" applyBorder="1" applyAlignment="1">
      <alignment wrapText="1"/>
    </xf>
    <xf numFmtId="0" fontId="3" fillId="5" borderId="1" xfId="0" applyNumberFormat="1" applyFont="1" applyFill="1" applyBorder="1" applyAlignment="1" applyProtection="1">
      <alignment horizontal="right" wrapText="1"/>
    </xf>
    <xf numFmtId="0" fontId="3" fillId="5" borderId="1" xfId="0" applyFont="1" applyFill="1" applyBorder="1" applyAlignment="1">
      <alignment horizontal="right" wrapText="1"/>
    </xf>
    <xf numFmtId="0" fontId="3" fillId="5" borderId="0" xfId="0" applyFont="1" applyFill="1" applyBorder="1" applyAlignment="1">
      <alignment horizontal="right"/>
    </xf>
    <xf numFmtId="0" fontId="3" fillId="5" borderId="0" xfId="0" applyNumberFormat="1" applyFont="1" applyFill="1" applyBorder="1" applyAlignment="1"/>
    <xf numFmtId="168" fontId="3" fillId="5" borderId="0" xfId="0" applyNumberFormat="1" applyFont="1" applyFill="1" applyBorder="1"/>
    <xf numFmtId="172" fontId="3" fillId="5" borderId="0" xfId="1" applyNumberFormat="1" applyFont="1" applyFill="1" applyBorder="1"/>
    <xf numFmtId="168" fontId="3" fillId="5" borderId="1" xfId="0" applyNumberFormat="1" applyFont="1" applyFill="1" applyBorder="1"/>
    <xf numFmtId="172" fontId="3" fillId="5" borderId="3" xfId="1" quotePrefix="1" applyNumberFormat="1" applyFont="1" applyFill="1" applyBorder="1" applyAlignment="1">
      <alignment horizontal="right"/>
    </xf>
    <xf numFmtId="0" fontId="3" fillId="5" borderId="0" xfId="0" applyNumberFormat="1" applyFont="1" applyFill="1" applyBorder="1" applyAlignment="1">
      <alignment horizontal="right"/>
    </xf>
    <xf numFmtId="168" fontId="4" fillId="5" borderId="3" xfId="0" applyNumberFormat="1" applyFont="1" applyFill="1" applyBorder="1"/>
    <xf numFmtId="168" fontId="3" fillId="5" borderId="3" xfId="0" applyNumberFormat="1" applyFont="1" applyFill="1" applyBorder="1"/>
    <xf numFmtId="172" fontId="3" fillId="5" borderId="1" xfId="1" applyNumberFormat="1" applyFont="1" applyFill="1" applyBorder="1"/>
    <xf numFmtId="0" fontId="4" fillId="5" borderId="0" xfId="0" applyNumberFormat="1" applyFont="1" applyFill="1" applyAlignment="1"/>
    <xf numFmtId="0" fontId="4" fillId="5" borderId="0" xfId="0" applyNumberFormat="1" applyFont="1" applyFill="1" applyBorder="1" applyAlignment="1"/>
    <xf numFmtId="0" fontId="3" fillId="5" borderId="0" xfId="0" applyFont="1" applyFill="1" applyBorder="1" applyAlignment="1">
      <alignment horizontal="centerContinuous"/>
    </xf>
    <xf numFmtId="0" fontId="4" fillId="5" borderId="1" xfId="0" applyNumberFormat="1" applyFont="1" applyFill="1" applyBorder="1" applyAlignment="1">
      <alignment horizontal="right"/>
    </xf>
    <xf numFmtId="0" fontId="3" fillId="5" borderId="1" xfId="0" applyNumberFormat="1" applyFont="1" applyFill="1" applyBorder="1" applyAlignment="1">
      <alignment horizontal="right"/>
    </xf>
    <xf numFmtId="0" fontId="4" fillId="5" borderId="0" xfId="0" applyNumberFormat="1" applyFont="1" applyFill="1" applyBorder="1" applyAlignment="1">
      <alignment horizontal="right"/>
    </xf>
    <xf numFmtId="168" fontId="4" fillId="5" borderId="0" xfId="0" applyNumberFormat="1" applyFont="1" applyFill="1" applyBorder="1" applyAlignment="1">
      <alignment horizontal="right"/>
    </xf>
    <xf numFmtId="168" fontId="3" fillId="5" borderId="0" xfId="0" applyNumberFormat="1" applyFont="1" applyFill="1" applyBorder="1" applyAlignment="1">
      <alignment horizontal="right"/>
    </xf>
    <xf numFmtId="0" fontId="3" fillId="5" borderId="3" xfId="0" applyNumberFormat="1" applyFont="1" applyFill="1" applyBorder="1" applyAlignment="1"/>
    <xf numFmtId="168" fontId="4" fillId="5" borderId="3" xfId="0" applyNumberFormat="1" applyFont="1" applyFill="1" applyBorder="1" applyAlignment="1">
      <alignment horizontal="right"/>
    </xf>
    <xf numFmtId="168" fontId="3" fillId="5" borderId="3" xfId="0" applyNumberFormat="1" applyFont="1" applyFill="1" applyBorder="1" applyAlignment="1">
      <alignment horizontal="right"/>
    </xf>
    <xf numFmtId="168" fontId="4" fillId="5" borderId="2" xfId="0" applyNumberFormat="1" applyFont="1" applyFill="1" applyBorder="1" applyAlignment="1">
      <alignment horizontal="right"/>
    </xf>
    <xf numFmtId="168" fontId="3" fillId="5" borderId="1" xfId="0" applyNumberFormat="1" applyFont="1" applyFill="1" applyBorder="1" applyAlignment="1">
      <alignment horizontal="right"/>
    </xf>
    <xf numFmtId="170" fontId="3" fillId="5" borderId="0" xfId="0" applyNumberFormat="1" applyFont="1" applyFill="1" applyBorder="1" applyAlignment="1">
      <alignment horizontal="left" wrapText="1"/>
    </xf>
    <xf numFmtId="170" fontId="3" fillId="5" borderId="0" xfId="0" applyNumberFormat="1" applyFont="1" applyFill="1" applyBorder="1" applyAlignment="1">
      <alignment horizontal="right"/>
    </xf>
    <xf numFmtId="173" fontId="3" fillId="5" borderId="1" xfId="0" applyNumberFormat="1" applyFont="1" applyFill="1" applyBorder="1" applyAlignment="1">
      <alignment horizontal="right"/>
    </xf>
    <xf numFmtId="0" fontId="2" fillId="5" borderId="0" xfId="0" applyNumberFormat="1" applyFont="1" applyFill="1" applyAlignment="1"/>
    <xf numFmtId="0" fontId="8" fillId="5" borderId="0" xfId="0" applyNumberFormat="1" applyFont="1" applyFill="1" applyAlignment="1"/>
    <xf numFmtId="0" fontId="2" fillId="5" borderId="0" xfId="0" applyNumberFormat="1" applyFont="1" applyFill="1" applyBorder="1" applyAlignment="1"/>
    <xf numFmtId="0" fontId="2" fillId="5" borderId="0" xfId="0" applyNumberFormat="1" applyFont="1" applyFill="1" applyBorder="1" applyAlignment="1">
      <alignment horizontal="left"/>
    </xf>
    <xf numFmtId="0" fontId="8" fillId="5" borderId="0" xfId="0" applyNumberFormat="1" applyFont="1" applyFill="1" applyBorder="1" applyAlignment="1"/>
    <xf numFmtId="0" fontId="3" fillId="5" borderId="0" xfId="2" applyNumberFormat="1" applyFont="1" applyFill="1" applyAlignment="1">
      <alignment horizontal="centerContinuous"/>
    </xf>
    <xf numFmtId="0" fontId="13" fillId="5" borderId="0" xfId="0" applyNumberFormat="1" applyFont="1" applyFill="1" applyBorder="1" applyAlignment="1"/>
    <xf numFmtId="0" fontId="3" fillId="5" borderId="2" xfId="0" applyNumberFormat="1" applyFont="1" applyFill="1" applyBorder="1" applyAlignment="1">
      <alignment wrapText="1"/>
    </xf>
    <xf numFmtId="0" fontId="3" fillId="5" borderId="0" xfId="0" applyNumberFormat="1" applyFont="1" applyFill="1" applyBorder="1" applyAlignment="1">
      <alignment wrapText="1"/>
    </xf>
    <xf numFmtId="0" fontId="3" fillId="5" borderId="0" xfId="3" applyNumberFormat="1" applyFont="1" applyFill="1" applyAlignment="1">
      <alignment horizontal="left"/>
    </xf>
    <xf numFmtId="9" fontId="3" fillId="2" borderId="2" xfId="2621" applyFont="1" applyFill="1" applyBorder="1" applyAlignment="1" applyProtection="1">
      <alignment horizontal="right"/>
    </xf>
    <xf numFmtId="9" fontId="3" fillId="2" borderId="1" xfId="2621" applyFont="1" applyFill="1" applyBorder="1" applyAlignment="1" applyProtection="1">
      <alignment horizontal="right"/>
    </xf>
    <xf numFmtId="168" fontId="3" fillId="2" borderId="3" xfId="213" applyNumberFormat="1" applyFont="1" applyFill="1" applyBorder="1" applyAlignment="1" applyProtection="1">
      <alignment horizontal="left"/>
    </xf>
    <xf numFmtId="0" fontId="3" fillId="2" borderId="0" xfId="213" applyFont="1" applyFill="1" applyBorder="1"/>
    <xf numFmtId="168" fontId="3" fillId="2" borderId="1" xfId="213" applyNumberFormat="1" applyFont="1" applyFill="1" applyBorder="1" applyAlignment="1" applyProtection="1">
      <alignment horizontal="left"/>
    </xf>
    <xf numFmtId="168" fontId="4" fillId="2" borderId="1" xfId="213" applyNumberFormat="1" applyFont="1" applyFill="1" applyBorder="1"/>
    <xf numFmtId="172" fontId="3" fillId="5" borderId="1" xfId="1" quotePrefix="1" applyNumberFormat="1" applyFont="1" applyFill="1" applyBorder="1" applyAlignment="1">
      <alignment horizontal="right"/>
    </xf>
    <xf numFmtId="9" fontId="4" fillId="2" borderId="1" xfId="2621" applyFont="1" applyFill="1" applyBorder="1" applyAlignment="1" applyProtection="1">
      <alignment horizontal="right"/>
    </xf>
    <xf numFmtId="167" fontId="3" fillId="2" borderId="1" xfId="213" applyNumberFormat="1" applyFont="1" applyFill="1" applyBorder="1" applyAlignment="1">
      <alignment horizontal="right" wrapText="1"/>
    </xf>
    <xf numFmtId="167" fontId="4" fillId="2" borderId="1" xfId="213" applyNumberFormat="1" applyFont="1" applyFill="1" applyBorder="1" applyAlignment="1">
      <alignment horizontal="right" wrapText="1"/>
    </xf>
    <xf numFmtId="170" fontId="3" fillId="2" borderId="0" xfId="213" applyNumberFormat="1" applyFont="1" applyFill="1" applyBorder="1" applyAlignment="1" applyProtection="1">
      <alignment horizontal="right"/>
    </xf>
    <xf numFmtId="170" fontId="4" fillId="2" borderId="0" xfId="213" applyNumberFormat="1" applyFont="1" applyFill="1" applyBorder="1" applyAlignment="1" applyProtection="1">
      <alignment horizontal="right"/>
    </xf>
    <xf numFmtId="170" fontId="4" fillId="2" borderId="1" xfId="213" applyNumberFormat="1" applyFont="1" applyFill="1" applyBorder="1" applyAlignment="1" applyProtection="1">
      <alignment horizontal="right"/>
    </xf>
    <xf numFmtId="9" fontId="3" fillId="2" borderId="0" xfId="2621" applyFont="1" applyFill="1" applyBorder="1" applyAlignment="1" applyProtection="1">
      <alignment horizontal="right"/>
    </xf>
    <xf numFmtId="9" fontId="4" fillId="2" borderId="0" xfId="2621" applyFont="1" applyFill="1" applyBorder="1" applyAlignment="1" applyProtection="1">
      <alignment horizontal="right"/>
    </xf>
    <xf numFmtId="0" fontId="3" fillId="5" borderId="1" xfId="0" applyNumberFormat="1" applyFont="1" applyFill="1" applyBorder="1" applyAlignment="1"/>
    <xf numFmtId="0" fontId="3" fillId="5" borderId="0" xfId="2" applyNumberFormat="1" applyFont="1" applyFill="1" applyAlignment="1">
      <alignment horizontal="left"/>
    </xf>
    <xf numFmtId="168" fontId="4" fillId="5" borderId="1" xfId="0" applyNumberFormat="1" applyFont="1" applyFill="1" applyBorder="1"/>
    <xf numFmtId="0" fontId="4" fillId="5" borderId="1" xfId="0" applyNumberFormat="1" applyFont="1" applyFill="1" applyBorder="1" applyAlignment="1" applyProtection="1">
      <alignment horizontal="right" wrapText="1"/>
    </xf>
    <xf numFmtId="168" fontId="4" fillId="2" borderId="1" xfId="213" applyNumberFormat="1" applyFont="1" applyFill="1" applyBorder="1" applyAlignment="1" applyProtection="1"/>
    <xf numFmtId="168" fontId="4" fillId="2" borderId="0" xfId="213" applyNumberFormat="1" applyFont="1" applyFill="1" applyBorder="1" applyAlignment="1" applyProtection="1"/>
    <xf numFmtId="168" fontId="4" fillId="2" borderId="0" xfId="213" applyNumberFormat="1" applyFont="1" applyFill="1" applyBorder="1" applyAlignment="1"/>
    <xf numFmtId="168" fontId="3" fillId="2" borderId="0" xfId="213" applyNumberFormat="1" applyFont="1" applyFill="1" applyBorder="1"/>
    <xf numFmtId="169" fontId="3" fillId="2" borderId="2" xfId="2621" applyNumberFormat="1" applyFont="1" applyFill="1" applyBorder="1" applyAlignment="1" applyProtection="1">
      <alignment horizontal="right"/>
    </xf>
    <xf numFmtId="0" fontId="16" fillId="5" borderId="0" xfId="0" applyNumberFormat="1" applyFont="1" applyFill="1" applyAlignment="1"/>
    <xf numFmtId="168" fontId="3" fillId="5" borderId="2" xfId="0" applyNumberFormat="1" applyFont="1" applyFill="1" applyBorder="1" applyAlignment="1">
      <alignment horizontal="right"/>
    </xf>
    <xf numFmtId="172" fontId="3" fillId="5" borderId="0" xfId="1" quotePrefix="1" applyNumberFormat="1" applyFont="1" applyFill="1" applyBorder="1" applyAlignment="1">
      <alignment horizontal="right"/>
    </xf>
    <xf numFmtId="168" fontId="3" fillId="2" borderId="1" xfId="213" applyNumberFormat="1" applyFont="1" applyFill="1" applyBorder="1"/>
    <xf numFmtId="0" fontId="5" fillId="5" borderId="0" xfId="0" applyNumberFormat="1" applyFont="1" applyFill="1" applyBorder="1" applyAlignment="1"/>
    <xf numFmtId="170" fontId="3" fillId="2" borderId="1" xfId="213" applyNumberFormat="1" applyFont="1" applyFill="1" applyBorder="1" applyAlignment="1" applyProtection="1">
      <alignment horizontal="right"/>
    </xf>
    <xf numFmtId="41" fontId="4" fillId="2" borderId="3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lef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9" fontId="4" fillId="2" borderId="2" xfId="262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lef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>
      <alignment horizontal="righ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49" fontId="3" fillId="5" borderId="0" xfId="0" applyNumberFormat="1" applyFont="1" applyFill="1" applyAlignment="1"/>
    <xf numFmtId="0" fontId="3" fillId="5" borderId="29" xfId="0" applyNumberFormat="1" applyFont="1" applyFill="1" applyBorder="1" applyAlignment="1"/>
    <xf numFmtId="172" fontId="3" fillId="5" borderId="3" xfId="1" applyNumberFormat="1" applyFont="1" applyFill="1" applyBorder="1"/>
    <xf numFmtId="168" fontId="3" fillId="2" borderId="0" xfId="213" applyNumberFormat="1" applyFont="1" applyFill="1" applyBorder="1" applyAlignment="1" applyProtection="1">
      <alignment horizontal="left"/>
    </xf>
    <xf numFmtId="0" fontId="3" fillId="5" borderId="2" xfId="0" applyNumberFormat="1" applyFont="1" applyFill="1" applyBorder="1" applyAlignment="1"/>
    <xf numFmtId="170" fontId="4" fillId="5" borderId="0" xfId="0" applyNumberFormat="1" applyFont="1" applyFill="1" applyBorder="1" applyAlignment="1">
      <alignment horizontal="righ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168" fontId="4" fillId="5" borderId="0" xfId="0" applyNumberFormat="1" applyFont="1" applyFill="1" applyBorder="1"/>
    <xf numFmtId="0" fontId="3" fillId="5" borderId="0" xfId="0" applyNumberFormat="1" applyFont="1" applyFill="1" applyAlignment="1"/>
    <xf numFmtId="168" fontId="3" fillId="2" borderId="0" xfId="213" applyNumberFormat="1" applyFont="1" applyFill="1" applyBorder="1" applyAlignment="1" applyProtection="1">
      <alignment horizontal="left"/>
    </xf>
    <xf numFmtId="168" fontId="3" fillId="2" borderId="2" xfId="213" applyNumberFormat="1" applyFont="1" applyFill="1" applyBorder="1" applyAlignment="1" applyProtection="1">
      <alignment horizontal="left"/>
    </xf>
    <xf numFmtId="44" fontId="3" fillId="5" borderId="0" xfId="0" applyNumberFormat="1" applyFont="1" applyFill="1" applyBorder="1" applyAlignment="1">
      <alignment horizontal="centerContinuous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0" fontId="3" fillId="5" borderId="0" xfId="0" applyFont="1" applyFill="1" applyBorder="1" applyProtection="1"/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9" fontId="3" fillId="2" borderId="1" xfId="2621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left"/>
    </xf>
    <xf numFmtId="0" fontId="3" fillId="0" borderId="0" xfId="0" applyNumberFormat="1" applyFont="1" applyAlignment="1"/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173" fontId="4" fillId="5" borderId="1" xfId="0" applyNumberFormat="1" applyFont="1" applyFill="1" applyBorder="1" applyAlignment="1">
      <alignment horizontal="right"/>
    </xf>
    <xf numFmtId="168" fontId="3" fillId="2" borderId="0" xfId="213" applyNumberFormat="1" applyFont="1" applyFill="1" applyBorder="1" applyAlignment="1" applyProtection="1">
      <alignment horizontal="lef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168" fontId="4" fillId="2" borderId="3" xfId="213" applyNumberFormat="1" applyFont="1" applyFill="1" applyBorder="1" applyAlignment="1" applyProtection="1">
      <alignment horizontal="right"/>
    </xf>
    <xf numFmtId="168" fontId="3" fillId="2" borderId="3" xfId="213" applyNumberFormat="1" applyFont="1" applyFill="1" applyBorder="1" applyAlignment="1" applyProtection="1">
      <alignment horizontal="right"/>
    </xf>
    <xf numFmtId="169" fontId="3" fillId="2" borderId="3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9" fontId="3" fillId="2" borderId="1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8" fontId="4" fillId="2" borderId="3" xfId="213" applyNumberFormat="1" applyFont="1" applyFill="1" applyBorder="1" applyAlignment="1" applyProtection="1">
      <alignment horizontal="right"/>
    </xf>
    <xf numFmtId="168" fontId="3" fillId="2" borderId="3" xfId="213" applyNumberFormat="1" applyFont="1" applyFill="1" applyBorder="1" applyAlignment="1" applyProtection="1">
      <alignment horizontal="right"/>
    </xf>
    <xf numFmtId="168" fontId="4" fillId="2" borderId="2" xfId="213" applyNumberFormat="1" applyFont="1" applyFill="1" applyBorder="1" applyAlignment="1" applyProtection="1">
      <alignment horizontal="right"/>
    </xf>
    <xf numFmtId="168" fontId="3" fillId="2" borderId="2" xfId="213" applyNumberFormat="1" applyFont="1" applyFill="1" applyBorder="1" applyAlignment="1" applyProtection="1">
      <alignment horizontal="right"/>
    </xf>
    <xf numFmtId="168" fontId="97" fillId="2" borderId="2" xfId="3063" applyNumberFormat="1" applyFont="1" applyFill="1" applyBorder="1" applyAlignment="1" applyProtection="1">
      <alignment horizontal="right"/>
    </xf>
    <xf numFmtId="168" fontId="97" fillId="2" borderId="0" xfId="3063" applyNumberFormat="1" applyFont="1" applyFill="1" applyBorder="1" applyAlignment="1" applyProtection="1">
      <alignment horizontal="right"/>
    </xf>
    <xf numFmtId="0" fontId="4" fillId="2" borderId="1" xfId="1548" applyFont="1" applyFill="1" applyBorder="1" applyAlignment="1">
      <alignment wrapText="1"/>
    </xf>
    <xf numFmtId="167" fontId="4" fillId="2" borderId="1" xfId="1548" applyNumberFormat="1" applyFont="1" applyFill="1" applyBorder="1" applyAlignment="1">
      <alignment horizontal="right" wrapText="1"/>
    </xf>
    <xf numFmtId="167" fontId="3" fillId="2" borderId="1" xfId="1548" applyNumberFormat="1" applyFont="1" applyFill="1" applyBorder="1" applyAlignment="1">
      <alignment horizontal="right" wrapText="1"/>
    </xf>
    <xf numFmtId="168" fontId="3" fillId="2" borderId="2" xfId="1548" applyNumberFormat="1" applyFont="1" applyFill="1" applyBorder="1" applyAlignment="1" applyProtection="1">
      <alignment horizontal="left"/>
    </xf>
    <xf numFmtId="168" fontId="4" fillId="2" borderId="2" xfId="1548" applyNumberFormat="1" applyFont="1" applyFill="1" applyBorder="1" applyAlignment="1" applyProtection="1">
      <alignment horizontal="right"/>
    </xf>
    <xf numFmtId="168" fontId="3" fillId="2" borderId="2" xfId="1548" applyNumberFormat="1" applyFont="1" applyFill="1" applyBorder="1" applyAlignment="1" applyProtection="1">
      <alignment horizontal="right"/>
    </xf>
    <xf numFmtId="168" fontId="3" fillId="2" borderId="0" xfId="1548" applyNumberFormat="1" applyFont="1" applyFill="1" applyBorder="1" applyAlignment="1" applyProtection="1">
      <alignment horizontal="left"/>
    </xf>
    <xf numFmtId="168" fontId="4" fillId="2" borderId="0" xfId="1548" applyNumberFormat="1" applyFont="1" applyFill="1" applyBorder="1" applyAlignment="1" applyProtection="1">
      <alignment horizontal="right"/>
    </xf>
    <xf numFmtId="168" fontId="3" fillId="2" borderId="0" xfId="1548" applyNumberFormat="1" applyFont="1" applyFill="1" applyBorder="1" applyAlignment="1" applyProtection="1">
      <alignment horizontal="right"/>
    </xf>
    <xf numFmtId="168" fontId="3" fillId="2" borderId="3" xfId="1548" applyNumberFormat="1" applyFont="1" applyFill="1" applyBorder="1" applyAlignment="1" applyProtection="1">
      <alignment horizontal="left"/>
    </xf>
    <xf numFmtId="168" fontId="4" fillId="2" borderId="3" xfId="1548" applyNumberFormat="1" applyFont="1" applyFill="1" applyBorder="1" applyAlignment="1" applyProtection="1">
      <alignment horizontal="right"/>
    </xf>
    <xf numFmtId="168" fontId="3" fillId="2" borderId="3" xfId="1548" applyNumberFormat="1" applyFont="1" applyFill="1" applyBorder="1" applyAlignment="1" applyProtection="1">
      <alignment horizontal="right"/>
    </xf>
    <xf numFmtId="168" fontId="10" fillId="2" borderId="2" xfId="1548" applyNumberFormat="1" applyFont="1" applyFill="1" applyBorder="1" applyAlignment="1" applyProtection="1">
      <alignment horizontal="right"/>
    </xf>
    <xf numFmtId="169" fontId="97" fillId="2" borderId="2" xfId="2621" applyNumberFormat="1" applyFont="1" applyFill="1" applyBorder="1" applyAlignment="1" applyProtection="1">
      <alignment horizontal="right"/>
    </xf>
    <xf numFmtId="168" fontId="5" fillId="2" borderId="0" xfId="1548" applyNumberFormat="1" applyFont="1" applyFill="1" applyBorder="1" applyAlignment="1" applyProtection="1">
      <alignment horizontal="left"/>
    </xf>
    <xf numFmtId="168" fontId="10" fillId="2" borderId="0" xfId="1548" applyNumberFormat="1" applyFont="1" applyFill="1" applyBorder="1" applyAlignment="1" applyProtection="1">
      <alignment horizontal="right"/>
    </xf>
    <xf numFmtId="169" fontId="10" fillId="2" borderId="0" xfId="2621" applyNumberFormat="1" applyFont="1" applyFill="1" applyBorder="1" applyAlignment="1" applyProtection="1">
      <alignment horizontal="right"/>
    </xf>
    <xf numFmtId="168" fontId="3" fillId="2" borderId="1" xfId="1548" applyNumberFormat="1" applyFont="1" applyFill="1" applyBorder="1" applyAlignment="1" applyProtection="1">
      <alignment horizontal="left"/>
    </xf>
    <xf numFmtId="168" fontId="97" fillId="2" borderId="2" xfId="1548" applyNumberFormat="1" applyFont="1" applyFill="1" applyBorder="1" applyAlignment="1" applyProtection="1">
      <alignment horizontal="right"/>
    </xf>
    <xf numFmtId="168" fontId="3" fillId="2" borderId="0" xfId="1548" applyNumberFormat="1" applyFont="1" applyFill="1" applyBorder="1" applyAlignment="1" applyProtection="1">
      <alignment horizontal="left" wrapText="1"/>
    </xf>
    <xf numFmtId="168" fontId="4" fillId="2" borderId="1" xfId="1548" applyNumberFormat="1" applyFont="1" applyFill="1" applyBorder="1" applyAlignment="1" applyProtection="1">
      <alignment horizontal="right"/>
    </xf>
    <xf numFmtId="168" fontId="3" fillId="2" borderId="1" xfId="1548" applyNumberFormat="1" applyFont="1" applyFill="1" applyBorder="1" applyAlignment="1" applyProtection="1">
      <alignment horizontal="right"/>
    </xf>
    <xf numFmtId="168" fontId="97" fillId="2" borderId="0" xfId="1548" applyNumberFormat="1" applyFont="1" applyFill="1" applyBorder="1" applyAlignment="1" applyProtection="1">
      <alignment horizontal="right"/>
    </xf>
    <xf numFmtId="168" fontId="4" fillId="2" borderId="2" xfId="1548" applyNumberFormat="1" applyFont="1" applyFill="1" applyBorder="1" applyAlignment="1" applyProtection="1">
      <alignment horizontal="left"/>
    </xf>
    <xf numFmtId="166" fontId="97" fillId="2" borderId="2" xfId="3122" applyFont="1" applyFill="1" applyBorder="1" applyAlignment="1" applyProtection="1">
      <alignment horizontal="right"/>
    </xf>
    <xf numFmtId="166" fontId="10" fillId="2" borderId="2" xfId="3122" applyFont="1" applyFill="1" applyBorder="1" applyAlignment="1" applyProtection="1">
      <alignment horizontal="right"/>
    </xf>
    <xf numFmtId="4" fontId="4" fillId="2" borderId="1" xfId="1548" applyNumberFormat="1" applyFont="1" applyFill="1" applyBorder="1" applyAlignment="1" applyProtection="1">
      <alignment horizontal="right"/>
    </xf>
    <xf numFmtId="170" fontId="3" fillId="2" borderId="1" xfId="1548" applyNumberFormat="1" applyFont="1" applyFill="1" applyBorder="1" applyAlignment="1" applyProtection="1">
      <alignment horizontal="right"/>
    </xf>
    <xf numFmtId="49" fontId="4" fillId="2" borderId="1" xfId="1548" applyNumberFormat="1" applyFont="1" applyFill="1" applyBorder="1" applyAlignment="1" applyProtection="1">
      <alignment horizontal="right"/>
    </xf>
    <xf numFmtId="49" fontId="3" fillId="2" borderId="1" xfId="1548" applyNumberFormat="1" applyFont="1" applyFill="1" applyBorder="1" applyAlignment="1" applyProtection="1">
      <alignment horizontal="right"/>
    </xf>
    <xf numFmtId="166" fontId="3" fillId="2" borderId="1" xfId="3122" applyFont="1" applyFill="1" applyBorder="1" applyAlignment="1" applyProtection="1">
      <alignment horizontal="right"/>
    </xf>
    <xf numFmtId="49" fontId="4" fillId="2" borderId="1" xfId="213" applyNumberFormat="1" applyFont="1" applyFill="1" applyBorder="1" applyAlignment="1" applyProtection="1">
      <alignment horizontal="right"/>
    </xf>
    <xf numFmtId="49" fontId="3" fillId="2" borderId="1" xfId="213" applyNumberFormat="1" applyFont="1" applyFill="1" applyBorder="1" applyAlignment="1" applyProtection="1">
      <alignment horizontal="right"/>
    </xf>
    <xf numFmtId="168" fontId="5" fillId="2" borderId="1" xfId="1548" applyNumberFormat="1" applyFont="1" applyFill="1" applyBorder="1" applyAlignment="1" applyProtection="1">
      <alignment horizontal="left"/>
    </xf>
    <xf numFmtId="168" fontId="97" fillId="2" borderId="1" xfId="1548" applyNumberFormat="1" applyFont="1" applyFill="1" applyBorder="1" applyAlignment="1" applyProtection="1">
      <alignment horizontal="right"/>
    </xf>
    <xf numFmtId="168" fontId="10" fillId="2" borderId="1" xfId="1548" applyNumberFormat="1" applyFont="1" applyFill="1" applyBorder="1" applyAlignment="1" applyProtection="1">
      <alignment horizontal="right"/>
    </xf>
    <xf numFmtId="168" fontId="3" fillId="0" borderId="1" xfId="1548" applyNumberFormat="1" applyFont="1" applyFill="1" applyBorder="1" applyAlignment="1" applyProtection="1">
      <alignment horizontal="left"/>
    </xf>
    <xf numFmtId="169" fontId="10" fillId="2" borderId="1" xfId="2621" applyNumberFormat="1" applyFont="1" applyFill="1" applyBorder="1" applyAlignment="1" applyProtection="1">
      <alignment horizontal="right"/>
    </xf>
    <xf numFmtId="192" fontId="4" fillId="2" borderId="1" xfId="1548" applyNumberFormat="1" applyFont="1" applyFill="1" applyBorder="1" applyAlignment="1" applyProtection="1">
      <alignment horizontal="right"/>
    </xf>
    <xf numFmtId="192" fontId="3" fillId="2" borderId="1" xfId="1548" applyNumberFormat="1" applyFont="1" applyFill="1" applyBorder="1" applyAlignment="1" applyProtection="1">
      <alignment horizontal="right"/>
    </xf>
    <xf numFmtId="0" fontId="10" fillId="2" borderId="0" xfId="1548" applyFont="1" applyFill="1" applyBorder="1" applyAlignment="1">
      <alignment horizontal="center"/>
    </xf>
    <xf numFmtId="0" fontId="4" fillId="2" borderId="0" xfId="1548" applyFont="1" applyFill="1" applyBorder="1"/>
    <xf numFmtId="0" fontId="10" fillId="2" borderId="0" xfId="1548" applyFont="1" applyFill="1" applyBorder="1"/>
    <xf numFmtId="0" fontId="3" fillId="2" borderId="0" xfId="1548" applyFont="1" applyFill="1" applyBorder="1"/>
    <xf numFmtId="0" fontId="10" fillId="2" borderId="1" xfId="1548" applyFont="1" applyFill="1" applyBorder="1"/>
    <xf numFmtId="171" fontId="4" fillId="2" borderId="0" xfId="1548" applyNumberFormat="1" applyFont="1" applyFill="1" applyBorder="1" applyAlignment="1" applyProtection="1">
      <alignment horizontal="right"/>
    </xf>
    <xf numFmtId="171" fontId="3" fillId="2" borderId="0" xfId="1548" applyNumberFormat="1" applyFont="1" applyFill="1" applyBorder="1" applyAlignment="1" applyProtection="1">
      <alignment horizontal="right"/>
    </xf>
    <xf numFmtId="170" fontId="4" fillId="2" borderId="0" xfId="1548" applyNumberFormat="1" applyFont="1" applyFill="1" applyBorder="1" applyAlignment="1" applyProtection="1">
      <alignment horizontal="right"/>
    </xf>
    <xf numFmtId="170" fontId="3" fillId="2" borderId="0" xfId="1548" applyNumberFormat="1" applyFont="1" applyFill="1" applyBorder="1" applyAlignment="1" applyProtection="1">
      <alignment horizontal="right"/>
    </xf>
    <xf numFmtId="0" fontId="10" fillId="5" borderId="0" xfId="4" applyFont="1" applyFill="1" applyBorder="1" applyAlignment="1" applyProtection="1">
      <alignment vertical="top"/>
    </xf>
    <xf numFmtId="0" fontId="10" fillId="5" borderId="0" xfId="4" applyNumberFormat="1" applyFont="1" applyFill="1" applyBorder="1" applyAlignment="1" applyProtection="1">
      <alignment vertical="top"/>
    </xf>
    <xf numFmtId="0" fontId="10" fillId="5" borderId="0" xfId="4" applyNumberFormat="1" applyFont="1" applyFill="1" applyBorder="1" applyAlignment="1" applyProtection="1">
      <alignment horizontal="right" vertical="top"/>
    </xf>
    <xf numFmtId="0" fontId="6" fillId="0" borderId="0" xfId="4"/>
    <xf numFmtId="0" fontId="3" fillId="5" borderId="0" xfId="4" applyNumberFormat="1" applyFont="1" applyFill="1" applyAlignment="1" applyProtection="1"/>
    <xf numFmtId="44" fontId="3" fillId="5" borderId="0" xfId="4" applyNumberFormat="1" applyFont="1" applyFill="1" applyBorder="1" applyAlignment="1">
      <alignment horizontal="centerContinuous"/>
    </xf>
    <xf numFmtId="0" fontId="3" fillId="5" borderId="0" xfId="4" applyFont="1" applyFill="1" applyBorder="1" applyAlignment="1">
      <alignment horizontal="centerContinuous"/>
    </xf>
    <xf numFmtId="0" fontId="3" fillId="5" borderId="1" xfId="4" applyFont="1" applyFill="1" applyBorder="1" applyProtection="1"/>
    <xf numFmtId="0" fontId="4" fillId="5" borderId="1" xfId="4" applyNumberFormat="1" applyFont="1" applyFill="1" applyBorder="1" applyAlignment="1">
      <alignment horizontal="right"/>
    </xf>
    <xf numFmtId="0" fontId="3" fillId="5" borderId="1" xfId="4" applyNumberFormat="1" applyFont="1" applyFill="1" applyBorder="1" applyAlignment="1">
      <alignment horizontal="right"/>
    </xf>
    <xf numFmtId="0" fontId="3" fillId="5" borderId="0" xfId="4" applyFont="1" applyFill="1" applyBorder="1" applyProtection="1"/>
    <xf numFmtId="0" fontId="4" fillId="5" borderId="0" xfId="4" applyNumberFormat="1" applyFont="1" applyFill="1" applyBorder="1" applyAlignment="1" applyProtection="1"/>
    <xf numFmtId="0" fontId="3" fillId="5" borderId="0" xfId="4" applyNumberFormat="1" applyFont="1" applyFill="1" applyBorder="1" applyAlignment="1" applyProtection="1">
      <alignment horizontal="right"/>
    </xf>
    <xf numFmtId="0" fontId="4" fillId="5" borderId="0" xfId="4" applyFont="1" applyFill="1" applyBorder="1" applyProtection="1"/>
    <xf numFmtId="168" fontId="4" fillId="5" borderId="0" xfId="4" applyNumberFormat="1" applyFont="1" applyFill="1" applyBorder="1" applyAlignment="1" applyProtection="1">
      <alignment horizontal="right"/>
    </xf>
    <xf numFmtId="168" fontId="3" fillId="5" borderId="0" xfId="4" applyNumberFormat="1" applyFont="1" applyFill="1" applyBorder="1" applyAlignment="1" applyProtection="1">
      <alignment horizontal="right"/>
    </xf>
    <xf numFmtId="0" fontId="3" fillId="5" borderId="5" xfId="4" applyFont="1" applyFill="1" applyBorder="1" applyProtection="1"/>
    <xf numFmtId="0" fontId="3" fillId="5" borderId="3" xfId="4" applyFont="1" applyFill="1" applyBorder="1" applyProtection="1"/>
    <xf numFmtId="168" fontId="4" fillId="5" borderId="3" xfId="4" applyNumberFormat="1" applyFont="1" applyFill="1" applyBorder="1" applyAlignment="1" applyProtection="1">
      <alignment horizontal="right"/>
    </xf>
    <xf numFmtId="168" fontId="3" fillId="5" borderId="3" xfId="4" applyNumberFormat="1" applyFont="1" applyFill="1" applyBorder="1" applyAlignment="1" applyProtection="1">
      <alignment horizontal="right"/>
    </xf>
    <xf numFmtId="175" fontId="4" fillId="5" borderId="0" xfId="4" applyNumberFormat="1" applyFont="1" applyFill="1" applyBorder="1" applyAlignment="1" applyProtection="1"/>
    <xf numFmtId="175" fontId="3" fillId="5" borderId="0" xfId="4" applyNumberFormat="1" applyFont="1" applyFill="1" applyBorder="1" applyAlignment="1" applyProtection="1"/>
    <xf numFmtId="0" fontId="3" fillId="5" borderId="2" xfId="4" applyFont="1" applyFill="1" applyBorder="1" applyProtection="1"/>
    <xf numFmtId="168" fontId="4" fillId="5" borderId="5" xfId="4" applyNumberFormat="1" applyFont="1" applyFill="1" applyBorder="1" applyAlignment="1" applyProtection="1">
      <alignment horizontal="right"/>
    </xf>
    <xf numFmtId="168" fontId="3" fillId="5" borderId="5" xfId="4" applyNumberFormat="1" applyFont="1" applyFill="1" applyBorder="1" applyAlignment="1" applyProtection="1">
      <alignment horizontal="right"/>
    </xf>
    <xf numFmtId="0" fontId="3" fillId="5" borderId="0" xfId="4" applyNumberFormat="1" applyFont="1" applyFill="1" applyBorder="1" applyAlignment="1" applyProtection="1"/>
    <xf numFmtId="0" fontId="3" fillId="5" borderId="0" xfId="4" applyFont="1" applyFill="1" applyBorder="1" applyAlignment="1" applyProtection="1">
      <alignment wrapText="1"/>
    </xf>
    <xf numFmtId="175" fontId="4" fillId="5" borderId="2" xfId="4" applyNumberFormat="1" applyFont="1" applyFill="1" applyBorder="1" applyAlignment="1" applyProtection="1"/>
    <xf numFmtId="175" fontId="3" fillId="5" borderId="2" xfId="4" applyNumberFormat="1" applyFont="1" applyFill="1" applyBorder="1" applyAlignment="1" applyProtection="1"/>
    <xf numFmtId="0" fontId="3" fillId="5" borderId="0" xfId="4" applyFont="1" applyFill="1"/>
    <xf numFmtId="0" fontId="4" fillId="5" borderId="0" xfId="4" applyFont="1" applyFill="1"/>
    <xf numFmtId="0" fontId="4" fillId="5" borderId="0" xfId="4" applyNumberFormat="1" applyFont="1" applyFill="1" applyAlignment="1" applyProtection="1"/>
    <xf numFmtId="0" fontId="17" fillId="5" borderId="0" xfId="4" applyFont="1" applyFill="1" applyBorder="1"/>
    <xf numFmtId="0" fontId="10" fillId="5" borderId="0" xfId="4" applyFont="1" applyFill="1" applyBorder="1" applyProtection="1"/>
    <xf numFmtId="168" fontId="10" fillId="5" borderId="0" xfId="4" applyNumberFormat="1" applyFont="1" applyFill="1" applyBorder="1" applyAlignment="1" applyProtection="1">
      <alignment horizontal="right"/>
    </xf>
    <xf numFmtId="168" fontId="6" fillId="0" borderId="0" xfId="4" applyNumberFormat="1"/>
    <xf numFmtId="0" fontId="3" fillId="5" borderId="1" xfId="4" applyFont="1" applyFill="1" applyBorder="1" applyAlignment="1" applyProtection="1">
      <alignment horizontal="right"/>
    </xf>
    <xf numFmtId="175" fontId="3" fillId="5" borderId="1" xfId="4" applyNumberFormat="1" applyFont="1" applyFill="1" applyBorder="1" applyAlignment="1" applyProtection="1">
      <alignment horizontal="right" wrapText="1"/>
    </xf>
    <xf numFmtId="0" fontId="6" fillId="0" borderId="0" xfId="4" applyFont="1"/>
    <xf numFmtId="168" fontId="3" fillId="5" borderId="1" xfId="4" applyNumberFormat="1" applyFont="1" applyFill="1" applyBorder="1" applyAlignment="1" applyProtection="1">
      <alignment horizontal="right"/>
    </xf>
    <xf numFmtId="0" fontId="3" fillId="5" borderId="0" xfId="4" applyFont="1" applyFill="1" applyBorder="1" applyAlignment="1">
      <alignment horizontal="center"/>
    </xf>
    <xf numFmtId="0" fontId="6" fillId="0" borderId="0" xfId="4" applyAlignment="1">
      <alignment horizontal="center"/>
    </xf>
  </cellXfs>
  <cellStyles count="3123">
    <cellStyle name="%" xfId="6"/>
    <cellStyle name="%_2011 Q1" xfId="7"/>
    <cellStyle name="%_2011 Q1_RoaCE (Q4 only)" xfId="2821"/>
    <cellStyle name="%_208820-28-DemandModelCans-03Sept2010-MR-MUN-CLIENT" xfId="8"/>
    <cellStyle name="%_208820-28-DemandModelCans-03Sept2010-MR-MUN-CLIENT_RoaCE (Q4 only)" xfId="2822"/>
    <cellStyle name="%_208820-28-Litho Demand Modell-17Aug10-MT-FRA-v40Client" xfId="9"/>
    <cellStyle name="%_Strategy 2011" xfId="10"/>
    <cellStyle name="%_Strategy 2011_RoaCE (Q4 only)" xfId="2823"/>
    <cellStyle name="_ET_STYLE_NoName_00_" xfId="11"/>
    <cellStyle name="_ET_STYLE_NoName_00_ 10" xfId="12"/>
    <cellStyle name="_ET_STYLE_NoName_00_ 11" xfId="13"/>
    <cellStyle name="_ET_STYLE_NoName_00_ 2" xfId="14"/>
    <cellStyle name="_ET_STYLE_NoName_00_ 3" xfId="15"/>
    <cellStyle name="_ET_STYLE_NoName_00_ 4" xfId="16"/>
    <cellStyle name="_ET_STYLE_NoName_00_ 5" xfId="17"/>
    <cellStyle name="_ET_STYLE_NoName_00_ 6" xfId="18"/>
    <cellStyle name="_ET_STYLE_NoName_00_ 7" xfId="19"/>
    <cellStyle name="_ET_STYLE_NoName_00_ 8" xfId="20"/>
    <cellStyle name="_ET_STYLE_NoName_00_ 9" xfId="21"/>
    <cellStyle name="20% - Accent1 2" xfId="22"/>
    <cellStyle name="20% - Accent2 2" xfId="23"/>
    <cellStyle name="20% - Accent3 2" xfId="24"/>
    <cellStyle name="20% - Accent4 2" xfId="25"/>
    <cellStyle name="20% - Accent5 2" xfId="26"/>
    <cellStyle name="20% - Accent6 2" xfId="27"/>
    <cellStyle name="20% - Akzent1" xfId="28"/>
    <cellStyle name="20% - Akzent1 2" xfId="29"/>
    <cellStyle name="20% - Akzent1 3" xfId="30"/>
    <cellStyle name="20% - Akzent2" xfId="31"/>
    <cellStyle name="20% - Akzent2 2" xfId="32"/>
    <cellStyle name="20% - Akzent2 3" xfId="33"/>
    <cellStyle name="20% - Akzent3" xfId="34"/>
    <cellStyle name="20% - Akzent3 2" xfId="35"/>
    <cellStyle name="20% - Akzent3 3" xfId="36"/>
    <cellStyle name="20% - Akzent4" xfId="37"/>
    <cellStyle name="20% - Akzent4 2" xfId="38"/>
    <cellStyle name="20% - Akzent4 3" xfId="39"/>
    <cellStyle name="20% - Akzent5" xfId="40"/>
    <cellStyle name="20% - Akzent5 2" xfId="41"/>
    <cellStyle name="20% - Akzent5 3" xfId="42"/>
    <cellStyle name="20% - Akzent6" xfId="43"/>
    <cellStyle name="20% - Akzent6 2" xfId="44"/>
    <cellStyle name="20% - Akzent6 3" xfId="45"/>
    <cellStyle name="40% - Accent1 2" xfId="46"/>
    <cellStyle name="40% - Accent2 2" xfId="47"/>
    <cellStyle name="40% - Accent3 2" xfId="48"/>
    <cellStyle name="40% - Accent4 2" xfId="49"/>
    <cellStyle name="40% - Accent5 2" xfId="50"/>
    <cellStyle name="40% - Accent6 2" xfId="51"/>
    <cellStyle name="40% - Akzent1" xfId="52"/>
    <cellStyle name="40% - Akzent1 2" xfId="53"/>
    <cellStyle name="40% - Akzent1 3" xfId="54"/>
    <cellStyle name="40% - Akzent2" xfId="55"/>
    <cellStyle name="40% - Akzent2 2" xfId="56"/>
    <cellStyle name="40% - Akzent2 3" xfId="57"/>
    <cellStyle name="40% - Akzent3" xfId="58"/>
    <cellStyle name="40% - Akzent3 2" xfId="59"/>
    <cellStyle name="40% - Akzent3 3" xfId="60"/>
    <cellStyle name="40% - Akzent4" xfId="61"/>
    <cellStyle name="40% - Akzent4 2" xfId="62"/>
    <cellStyle name="40% - Akzent4 3" xfId="63"/>
    <cellStyle name="40% - Akzent5" xfId="64"/>
    <cellStyle name="40% - Akzent5 2" xfId="65"/>
    <cellStyle name="40% - Akzent5 3" xfId="66"/>
    <cellStyle name="40% - Akzent6" xfId="67"/>
    <cellStyle name="40% - Akzent6 2" xfId="68"/>
    <cellStyle name="40% - Akzent6 3" xfId="69"/>
    <cellStyle name="60% - Accent1 2" xfId="70"/>
    <cellStyle name="60% - Accent2 2" xfId="71"/>
    <cellStyle name="60% - Accent3 2" xfId="72"/>
    <cellStyle name="60% - Accent4 2" xfId="73"/>
    <cellStyle name="60% - Accent5 2" xfId="74"/>
    <cellStyle name="60% - Accent6 2" xfId="75"/>
    <cellStyle name="60% - Akzent1" xfId="76"/>
    <cellStyle name="60% - Akzent1 2" xfId="77"/>
    <cellStyle name="60% - Akzent1 3" xfId="78"/>
    <cellStyle name="60% - Akzent2" xfId="79"/>
    <cellStyle name="60% - Akzent2 2" xfId="80"/>
    <cellStyle name="60% - Akzent2 3" xfId="81"/>
    <cellStyle name="60% - Akzent3" xfId="82"/>
    <cellStyle name="60% - Akzent3 2" xfId="83"/>
    <cellStyle name="60% - Akzent3 3" xfId="84"/>
    <cellStyle name="60% - Akzent4" xfId="85"/>
    <cellStyle name="60% - Akzent4 2" xfId="86"/>
    <cellStyle name="60% - Akzent4 3" xfId="87"/>
    <cellStyle name="60% - Akzent5" xfId="88"/>
    <cellStyle name="60% - Akzent5 2" xfId="89"/>
    <cellStyle name="60% - Akzent5 3" xfId="90"/>
    <cellStyle name="60% - Akzent6" xfId="91"/>
    <cellStyle name="60% - Akzent6 2" xfId="92"/>
    <cellStyle name="60% - Akzent6 3" xfId="93"/>
    <cellStyle name="Accent1 - 20%" xfId="95"/>
    <cellStyle name="Accent1 - 40%" xfId="96"/>
    <cellStyle name="Accent1 - 60%" xfId="97"/>
    <cellStyle name="Accent1 10" xfId="3003"/>
    <cellStyle name="Accent1 11" xfId="3043"/>
    <cellStyle name="Accent1 12" xfId="2995"/>
    <cellStyle name="Accent1 13" xfId="3036"/>
    <cellStyle name="Accent1 14" xfId="3072"/>
    <cellStyle name="Accent1 15" xfId="3033"/>
    <cellStyle name="Accent1 16" xfId="2984"/>
    <cellStyle name="Accent1 17" xfId="2852"/>
    <cellStyle name="Accent1 18" xfId="3083"/>
    <cellStyle name="Accent1 19" xfId="2856"/>
    <cellStyle name="Accent1 2" xfId="94"/>
    <cellStyle name="Accent1 20" xfId="2971"/>
    <cellStyle name="Accent1 21" xfId="2862"/>
    <cellStyle name="Accent1 22" xfId="2966"/>
    <cellStyle name="Accent1 23" xfId="3093"/>
    <cellStyle name="Accent1 24" xfId="3022"/>
    <cellStyle name="Accent1 25" xfId="2871"/>
    <cellStyle name="Accent1 26" xfId="2957"/>
    <cellStyle name="Accent1 27" xfId="2880"/>
    <cellStyle name="Accent1 28" xfId="2951"/>
    <cellStyle name="Accent1 29" xfId="2889"/>
    <cellStyle name="Accent1 3" xfId="2873"/>
    <cellStyle name="Accent1 30" xfId="2947"/>
    <cellStyle name="Accent1 31" xfId="3107"/>
    <cellStyle name="Accent1 32" xfId="2943"/>
    <cellStyle name="Accent1 33" xfId="3109"/>
    <cellStyle name="Accent1 34" xfId="2937"/>
    <cellStyle name="Accent1 35" xfId="3113"/>
    <cellStyle name="Accent1 36" xfId="2983"/>
    <cellStyle name="Accent1 37" xfId="3114"/>
    <cellStyle name="Accent1 38" xfId="2928"/>
    <cellStyle name="Accent1 39" xfId="3117"/>
    <cellStyle name="Accent1 4" xfId="3024"/>
    <cellStyle name="Accent1 40" xfId="3119"/>
    <cellStyle name="Accent1 5" xfId="3061"/>
    <cellStyle name="Accent1 6" xfId="3016"/>
    <cellStyle name="Accent1 7" xfId="3055"/>
    <cellStyle name="Accent1 8" xfId="3010"/>
    <cellStyle name="Accent1 9" xfId="3049"/>
    <cellStyle name="Accent2 - 20%" xfId="99"/>
    <cellStyle name="Accent2 - 40%" xfId="100"/>
    <cellStyle name="Accent2 - 60%" xfId="101"/>
    <cellStyle name="Accent2 10" xfId="3001"/>
    <cellStyle name="Accent2 11" xfId="3042"/>
    <cellStyle name="Accent2 12" xfId="2994"/>
    <cellStyle name="Accent2 13" xfId="3068"/>
    <cellStyle name="Accent2 14" xfId="2987"/>
    <cellStyle name="Accent2 15" xfId="3032"/>
    <cellStyle name="Accent2 16" xfId="2981"/>
    <cellStyle name="Accent2 17" xfId="2854"/>
    <cellStyle name="Accent2 18" xfId="3028"/>
    <cellStyle name="Accent2 19" xfId="2857"/>
    <cellStyle name="Accent2 2" xfId="98"/>
    <cellStyle name="Accent2 20" xfId="3025"/>
    <cellStyle name="Accent2 21" xfId="2864"/>
    <cellStyle name="Accent2 22" xfId="3091"/>
    <cellStyle name="Accent2 23" xfId="2866"/>
    <cellStyle name="Accent2 24" xfId="3096"/>
    <cellStyle name="Accent2 25" xfId="3092"/>
    <cellStyle name="Accent2 26" xfId="2956"/>
    <cellStyle name="Accent2 27" xfId="2881"/>
    <cellStyle name="Accent2 28" xfId="3101"/>
    <cellStyle name="Accent2 29" xfId="2890"/>
    <cellStyle name="Accent2 3" xfId="2875"/>
    <cellStyle name="Accent2 30" xfId="2998"/>
    <cellStyle name="Accent2 31" xfId="2999"/>
    <cellStyle name="Accent2 32" xfId="2942"/>
    <cellStyle name="Accent2 33" xfId="3110"/>
    <cellStyle name="Accent2 34" xfId="3112"/>
    <cellStyle name="Accent2 35" xfId="2906"/>
    <cellStyle name="Accent2 36" xfId="2932"/>
    <cellStyle name="Accent2 37" xfId="3082"/>
    <cellStyle name="Accent2 38" xfId="2927"/>
    <cellStyle name="Accent2 39" xfId="3097"/>
    <cellStyle name="Accent2 4" xfId="3023"/>
    <cellStyle name="Accent2 40" xfId="3121"/>
    <cellStyle name="Accent2 5" xfId="3060"/>
    <cellStyle name="Accent2 6" xfId="3015"/>
    <cellStyle name="Accent2 7" xfId="3054"/>
    <cellStyle name="Accent2 8" xfId="3009"/>
    <cellStyle name="Accent2 9" xfId="3048"/>
    <cellStyle name="Accent3 - 20%" xfId="103"/>
    <cellStyle name="Accent3 - 40%" xfId="104"/>
    <cellStyle name="Accent3 - 60%" xfId="105"/>
    <cellStyle name="Accent3 10" xfId="3084"/>
    <cellStyle name="Accent3 11" xfId="3041"/>
    <cellStyle name="Accent3 12" xfId="2992"/>
    <cellStyle name="Accent3 13" xfId="3034"/>
    <cellStyle name="Accent3 14" xfId="3074"/>
    <cellStyle name="Accent3 15" xfId="3095"/>
    <cellStyle name="Accent3 16" xfId="2980"/>
    <cellStyle name="Accent3 17" xfId="3098"/>
    <cellStyle name="Accent3 18" xfId="2975"/>
    <cellStyle name="Accent3 19" xfId="2858"/>
    <cellStyle name="Accent3 2" xfId="102"/>
    <cellStyle name="Accent3 20" xfId="3026"/>
    <cellStyle name="Accent3 21" xfId="3062"/>
    <cellStyle name="Accent3 22" xfId="2964"/>
    <cellStyle name="Accent3 23" xfId="2868"/>
    <cellStyle name="Accent3 24" xfId="2960"/>
    <cellStyle name="Accent3 25" xfId="2872"/>
    <cellStyle name="Accent3 26" xfId="3100"/>
    <cellStyle name="Accent3 27" xfId="2885"/>
    <cellStyle name="Accent3 28" xfId="2950"/>
    <cellStyle name="Accent3 29" xfId="2892"/>
    <cellStyle name="Accent3 3" xfId="2877"/>
    <cellStyle name="Accent3 30" xfId="2945"/>
    <cellStyle name="Accent3 31" xfId="2897"/>
    <cellStyle name="Accent3 32" xfId="3108"/>
    <cellStyle name="Accent3 33" xfId="2902"/>
    <cellStyle name="Accent3 34" xfId="2935"/>
    <cellStyle name="Accent3 35" xfId="2907"/>
    <cellStyle name="Accent3 36" xfId="2982"/>
    <cellStyle name="Accent3 37" xfId="3115"/>
    <cellStyle name="Accent3 38" xfId="2926"/>
    <cellStyle name="Accent3 39" xfId="2912"/>
    <cellStyle name="Accent3 4" xfId="3021"/>
    <cellStyle name="Accent3 40" xfId="2921"/>
    <cellStyle name="Accent3 5" xfId="3059"/>
    <cellStyle name="Accent3 6" xfId="3014"/>
    <cellStyle name="Accent3 7" xfId="3053"/>
    <cellStyle name="Accent3 8" xfId="3008"/>
    <cellStyle name="Accent3 9" xfId="3046"/>
    <cellStyle name="Accent4 - 20%" xfId="107"/>
    <cellStyle name="Accent4 - 40%" xfId="108"/>
    <cellStyle name="Accent4 - 60%" xfId="109"/>
    <cellStyle name="Accent4 10" xfId="2997"/>
    <cellStyle name="Accent4 11" xfId="3039"/>
    <cellStyle name="Accent4 12" xfId="2991"/>
    <cellStyle name="Accent4 13" xfId="3070"/>
    <cellStyle name="Accent4 14" xfId="2986"/>
    <cellStyle name="Accent4 15" xfId="3076"/>
    <cellStyle name="Accent4 16" xfId="2979"/>
    <cellStyle name="Accent4 17" xfId="3079"/>
    <cellStyle name="Accent4 18" xfId="2974"/>
    <cellStyle name="Accent4 19" xfId="3088"/>
    <cellStyle name="Accent4 2" xfId="106"/>
    <cellStyle name="Accent4 20" xfId="2969"/>
    <cellStyle name="Accent4 21" xfId="3090"/>
    <cellStyle name="Accent4 22" xfId="2962"/>
    <cellStyle name="Accent4 23" xfId="2869"/>
    <cellStyle name="Accent4 24" xfId="3104"/>
    <cellStyle name="Accent4 25" xfId="2874"/>
    <cellStyle name="Accent4 26" xfId="2954"/>
    <cellStyle name="Accent4 27" xfId="2886"/>
    <cellStyle name="Accent4 28" xfId="3103"/>
    <cellStyle name="Accent4 29" xfId="2893"/>
    <cellStyle name="Accent4 3" xfId="2879"/>
    <cellStyle name="Accent4 30" xfId="3106"/>
    <cellStyle name="Accent4 31" xfId="2898"/>
    <cellStyle name="Accent4 32" xfId="2940"/>
    <cellStyle name="Accent4 33" xfId="2903"/>
    <cellStyle name="Accent4 34" xfId="2934"/>
    <cellStyle name="Accent4 35" xfId="3120"/>
    <cellStyle name="Accent4 36" xfId="2931"/>
    <cellStyle name="Accent4 37" xfId="2910"/>
    <cellStyle name="Accent4 38" xfId="2925"/>
    <cellStyle name="Accent4 39" xfId="2913"/>
    <cellStyle name="Accent4 4" xfId="3019"/>
    <cellStyle name="Accent4 40" xfId="2920"/>
    <cellStyle name="Accent4 5" xfId="3058"/>
    <cellStyle name="Accent4 6" xfId="3013"/>
    <cellStyle name="Accent4 7" xfId="3052"/>
    <cellStyle name="Accent4 8" xfId="3006"/>
    <cellStyle name="Accent4 9" xfId="3045"/>
    <cellStyle name="Accent5 - 20%" xfId="111"/>
    <cellStyle name="Accent5 - 40%" xfId="112"/>
    <cellStyle name="Accent5 - 60%" xfId="113"/>
    <cellStyle name="Accent5 10" xfId="2996"/>
    <cellStyle name="Accent5 11" xfId="3038"/>
    <cellStyle name="Accent5 12" xfId="2990"/>
    <cellStyle name="Accent5 13" xfId="3086"/>
    <cellStyle name="Accent5 14" xfId="3073"/>
    <cellStyle name="Accent5 15" xfId="2850"/>
    <cellStyle name="Accent5 16" xfId="2978"/>
    <cellStyle name="Accent5 17" xfId="2855"/>
    <cellStyle name="Accent5 18" xfId="2973"/>
    <cellStyle name="Accent5 19" xfId="2859"/>
    <cellStyle name="Accent5 2" xfId="110"/>
    <cellStyle name="Accent5 20" xfId="2968"/>
    <cellStyle name="Accent5 21" xfId="2861"/>
    <cellStyle name="Accent5 22" xfId="2961"/>
    <cellStyle name="Accent5 23" xfId="2870"/>
    <cellStyle name="Accent5 24" xfId="2959"/>
    <cellStyle name="Accent5 25" xfId="2876"/>
    <cellStyle name="Accent5 26" xfId="2953"/>
    <cellStyle name="Accent5 27" xfId="2887"/>
    <cellStyle name="Accent5 28" xfId="2948"/>
    <cellStyle name="Accent5 29" xfId="2894"/>
    <cellStyle name="Accent5 3" xfId="2882"/>
    <cellStyle name="Accent5 30" xfId="2944"/>
    <cellStyle name="Accent5 31" xfId="2899"/>
    <cellStyle name="Accent5 32" xfId="2939"/>
    <cellStyle name="Accent5 33" xfId="2904"/>
    <cellStyle name="Accent5 34" xfId="2933"/>
    <cellStyle name="Accent5 35" xfId="2908"/>
    <cellStyle name="Accent5 36" xfId="2930"/>
    <cellStyle name="Accent5 37" xfId="2911"/>
    <cellStyle name="Accent5 38" xfId="2924"/>
    <cellStyle name="Accent5 39" xfId="2914"/>
    <cellStyle name="Accent5 4" xfId="3018"/>
    <cellStyle name="Accent5 40" xfId="2919"/>
    <cellStyle name="Accent5 5" xfId="3057"/>
    <cellStyle name="Accent5 6" xfId="3012"/>
    <cellStyle name="Accent5 7" xfId="3051"/>
    <cellStyle name="Accent5 8" xfId="3005"/>
    <cellStyle name="Accent5 9" xfId="3075"/>
    <cellStyle name="Accent6 - 20%" xfId="115"/>
    <cellStyle name="Accent6 - 40%" xfId="116"/>
    <cellStyle name="Accent6 - 60%" xfId="117"/>
    <cellStyle name="Accent6 10" xfId="3002"/>
    <cellStyle name="Accent6 11" xfId="3037"/>
    <cellStyle name="Accent6 12" xfId="2989"/>
    <cellStyle name="Accent6 13" xfId="3069"/>
    <cellStyle name="Accent6 14" xfId="2985"/>
    <cellStyle name="Accent6 15" xfId="2851"/>
    <cellStyle name="Accent6 16" xfId="2977"/>
    <cellStyle name="Accent6 17" xfId="2853"/>
    <cellStyle name="Accent6 18" xfId="2972"/>
    <cellStyle name="Accent6 19" xfId="2860"/>
    <cellStyle name="Accent6 2" xfId="114"/>
    <cellStyle name="Accent6 20" xfId="2967"/>
    <cellStyle name="Accent6 21" xfId="2865"/>
    <cellStyle name="Accent6 22" xfId="2965"/>
    <cellStyle name="Accent6 23" xfId="3094"/>
    <cellStyle name="Accent6 24" xfId="2958"/>
    <cellStyle name="Accent6 25" xfId="2878"/>
    <cellStyle name="Accent6 26" xfId="2952"/>
    <cellStyle name="Accent6 27" xfId="2888"/>
    <cellStyle name="Accent6 28" xfId="3102"/>
    <cellStyle name="Accent6 29" xfId="3081"/>
    <cellStyle name="Accent6 3" xfId="2884"/>
    <cellStyle name="Accent6 30" xfId="3105"/>
    <cellStyle name="Accent6 31" xfId="2900"/>
    <cellStyle name="Accent6 32" xfId="2938"/>
    <cellStyle name="Accent6 33" xfId="3031"/>
    <cellStyle name="Accent6 34" xfId="2936"/>
    <cellStyle name="Accent6 35" xfId="2909"/>
    <cellStyle name="Accent6 36" xfId="2929"/>
    <cellStyle name="Accent6 37" xfId="3064"/>
    <cellStyle name="Accent6 38" xfId="2923"/>
    <cellStyle name="Accent6 39" xfId="3116"/>
    <cellStyle name="Accent6 4" xfId="3017"/>
    <cellStyle name="Accent6 40" xfId="2918"/>
    <cellStyle name="Accent6 5" xfId="3056"/>
    <cellStyle name="Accent6 6" xfId="3011"/>
    <cellStyle name="Accent6 7" xfId="3050"/>
    <cellStyle name="Accent6 8" xfId="3004"/>
    <cellStyle name="Accent6 9" xfId="3044"/>
    <cellStyle name="AFE" xfId="118"/>
    <cellStyle name="Akzent1 2" xfId="119"/>
    <cellStyle name="Akzent1 3" xfId="120"/>
    <cellStyle name="Akzent2 2" xfId="121"/>
    <cellStyle name="Akzent2 3" xfId="122"/>
    <cellStyle name="Akzent3 2" xfId="123"/>
    <cellStyle name="Akzent3 3" xfId="124"/>
    <cellStyle name="Akzent4 2" xfId="125"/>
    <cellStyle name="Akzent4 3" xfId="126"/>
    <cellStyle name="Akzent5 2" xfId="127"/>
    <cellStyle name="Akzent5 3" xfId="128"/>
    <cellStyle name="Akzent6 2" xfId="129"/>
    <cellStyle name="Akzent6 3" xfId="130"/>
    <cellStyle name="ANCLAS,REZONES Y SUS PARTES,DE FUNDICION,DE HIERRO O DE ACERO" xfId="131"/>
    <cellStyle name="anhang" xfId="132"/>
    <cellStyle name="Assumptions" xfId="133"/>
    <cellStyle name="Ausgabe 2" xfId="134"/>
    <cellStyle name="Ausgabe 3" xfId="135"/>
    <cellStyle name="Bad 2" xfId="136"/>
    <cellStyle name="Berechnung 2" xfId="137"/>
    <cellStyle name="Berechnung 3" xfId="138"/>
    <cellStyle name="BilanzKonten" xfId="139"/>
    <cellStyle name="BilanzKopf" xfId="140"/>
    <cellStyle name="BilanzZahlen" xfId="141"/>
    <cellStyle name="BilanzZahlenDetail" xfId="142"/>
    <cellStyle name="BilanzZahlenProzent" xfId="143"/>
    <cellStyle name="BilanzZahlenProzentDetail" xfId="144"/>
    <cellStyle name="Blanc" xfId="145"/>
    <cellStyle name="blank" xfId="146"/>
    <cellStyle name="Blue" xfId="147"/>
    <cellStyle name="Calculation 2" xfId="148"/>
    <cellStyle name="Check Cell 2" xfId="149"/>
    <cellStyle name="Comma" xfId="3122" builtinId="3"/>
    <cellStyle name="Comma [0] 2" xfId="151"/>
    <cellStyle name="Comma 10" xfId="3000"/>
    <cellStyle name="Comma 11" xfId="3040"/>
    <cellStyle name="Comma 12" xfId="2993"/>
    <cellStyle name="Comma 13" xfId="3035"/>
    <cellStyle name="Comma 14" xfId="2988"/>
    <cellStyle name="Comma 15" xfId="3066"/>
    <cellStyle name="Comma 16" xfId="3077"/>
    <cellStyle name="Comma 17" xfId="3080"/>
    <cellStyle name="Comma 18" xfId="3085"/>
    <cellStyle name="Comma 19" xfId="3087"/>
    <cellStyle name="Comma 2" xfId="152"/>
    <cellStyle name="Comma 2 2" xfId="153"/>
    <cellStyle name="Comma 2 3" xfId="154"/>
    <cellStyle name="Comma 2_AluminiumProductsMonitor2012OctData" xfId="155"/>
    <cellStyle name="Comma 20" xfId="3089"/>
    <cellStyle name="Comma 21" xfId="2863"/>
    <cellStyle name="Comma 22" xfId="2963"/>
    <cellStyle name="Comma 23" xfId="2867"/>
    <cellStyle name="Comma 24" xfId="3020"/>
    <cellStyle name="Comma 25" xfId="3099"/>
    <cellStyle name="Comma 26" xfId="2955"/>
    <cellStyle name="Comma 27" xfId="2883"/>
    <cellStyle name="Comma 28" xfId="2949"/>
    <cellStyle name="Comma 29" xfId="2891"/>
    <cellStyle name="Comma 3" xfId="156"/>
    <cellStyle name="Comma 30" xfId="2946"/>
    <cellStyle name="Comma 31" xfId="2895"/>
    <cellStyle name="Comma 32" xfId="2941"/>
    <cellStyle name="Comma 33" xfId="2901"/>
    <cellStyle name="Comma 34" xfId="3111"/>
    <cellStyle name="Comma 35" xfId="2905"/>
    <cellStyle name="Comma 36" xfId="3071"/>
    <cellStyle name="Comma 37" xfId="3078"/>
    <cellStyle name="Comma 38" xfId="2976"/>
    <cellStyle name="Comma 39" xfId="3118"/>
    <cellStyle name="Comma 4" xfId="157"/>
    <cellStyle name="Comma 40" xfId="2922"/>
    <cellStyle name="Comma 41" xfId="2970"/>
    <cellStyle name="Comma 42" xfId="2917"/>
    <cellStyle name="Comma 43" xfId="2915"/>
    <cellStyle name="Comma 44" xfId="2916"/>
    <cellStyle name="Comma 5" xfId="2848"/>
    <cellStyle name="Comma 6" xfId="150"/>
    <cellStyle name="Comma 7" xfId="2896"/>
    <cellStyle name="Comma 8" xfId="3007"/>
    <cellStyle name="Comma 9" xfId="3047"/>
    <cellStyle name="Cur૲ency [0]_CASHCARR" xfId="158"/>
    <cellStyle name="Currency [2]" xfId="159"/>
    <cellStyle name="Cᇯmma_HOUዓING" xfId="160"/>
    <cellStyle name="Date" xfId="161"/>
    <cellStyle name="Datum 10" xfId="162"/>
    <cellStyle name="Datum 11" xfId="163"/>
    <cellStyle name="Datum 12" xfId="164"/>
    <cellStyle name="Datum 8" xfId="165"/>
    <cellStyle name="Datum 9" xfId="166"/>
    <cellStyle name="Eingabe 2" xfId="167"/>
    <cellStyle name="Eingabe 3" xfId="168"/>
    <cellStyle name="Emphasis 1" xfId="169"/>
    <cellStyle name="Emphasis 2" xfId="170"/>
    <cellStyle name="Emphasis 3" xfId="171"/>
    <cellStyle name="Ergebnis 2" xfId="172"/>
    <cellStyle name="Ergebnis 3" xfId="173"/>
    <cellStyle name="Erklärender Text 2" xfId="174"/>
    <cellStyle name="Erklärender Text 3" xfId="175"/>
    <cellStyle name="Error checking" xfId="176"/>
    <cellStyle name="Euro" xfId="177"/>
    <cellStyle name="Explanatory Text 2" xfId="178"/>
    <cellStyle name="Gelb" xfId="179"/>
    <cellStyle name="Good 2" xfId="180"/>
    <cellStyle name="Gut 2" xfId="181"/>
    <cellStyle name="Gut 3" xfId="182"/>
    <cellStyle name="Heading 1 2" xfId="183"/>
    <cellStyle name="Heading 2 2" xfId="184"/>
    <cellStyle name="Heading 3 2" xfId="185"/>
    <cellStyle name="Heading 4 2" xfId="186"/>
    <cellStyle name="Hyperlink 2" xfId="187"/>
    <cellStyle name="Hyperlink 2 2" xfId="188"/>
    <cellStyle name="Hyperlink 2 3" xfId="189"/>
    <cellStyle name="Hyperlink 2 4" xfId="190"/>
    <cellStyle name="Hyperlink 2 5" xfId="191"/>
    <cellStyle name="Hyperlink 2 6" xfId="192"/>
    <cellStyle name="Hyperlink 2 7" xfId="193"/>
    <cellStyle name="Hyperlink 4 2" xfId="194"/>
    <cellStyle name="Hyperlink 4 3" xfId="195"/>
    <cellStyle name="Hyperlink 4 4" xfId="196"/>
    <cellStyle name="Hyperlink 4 5" xfId="197"/>
    <cellStyle name="Hyperlink 4 6" xfId="198"/>
    <cellStyle name="Hyperlink 4 7" xfId="199"/>
    <cellStyle name="Input 2" xfId="200"/>
    <cellStyle name="Input Number" xfId="201"/>
    <cellStyle name="Input Percent" xfId="202"/>
    <cellStyle name="Interface" xfId="203"/>
    <cellStyle name="kopf" xfId="204"/>
    <cellStyle name="Linked Cell 2" xfId="205"/>
    <cellStyle name="Manual input" xfId="206"/>
    <cellStyle name="MLComma0" xfId="207"/>
    <cellStyle name="name" xfId="208"/>
    <cellStyle name="Neutral 2" xfId="210"/>
    <cellStyle name="Neutral 3" xfId="211"/>
    <cellStyle name="Neutral 4" xfId="209"/>
    <cellStyle name="New worksheet" xfId="212"/>
    <cellStyle name="Normal" xfId="0" builtinId="0"/>
    <cellStyle name="Normal 10" xfId="213"/>
    <cellStyle name="Normal 10 10" xfId="214"/>
    <cellStyle name="Normal 10 100" xfId="215"/>
    <cellStyle name="Normal 10 101" xfId="216"/>
    <cellStyle name="Normal 10 102" xfId="217"/>
    <cellStyle name="Normal 10 103" xfId="218"/>
    <cellStyle name="Normal 10 104" xfId="219"/>
    <cellStyle name="Normal 10 105" xfId="220"/>
    <cellStyle name="Normal 10 106" xfId="221"/>
    <cellStyle name="Normal 10 107" xfId="222"/>
    <cellStyle name="Normal 10 108" xfId="223"/>
    <cellStyle name="Normal 10 109" xfId="224"/>
    <cellStyle name="Normal 10 11" xfId="225"/>
    <cellStyle name="Normal 10 110" xfId="226"/>
    <cellStyle name="Normal 10 111" xfId="227"/>
    <cellStyle name="Normal 10 112" xfId="228"/>
    <cellStyle name="Normal 10 113" xfId="229"/>
    <cellStyle name="Normal 10 114" xfId="230"/>
    <cellStyle name="Normal 10 115" xfId="231"/>
    <cellStyle name="Normal 10 116" xfId="232"/>
    <cellStyle name="Normal 10 117" xfId="233"/>
    <cellStyle name="Normal 10 118" xfId="234"/>
    <cellStyle name="Normal 10 119" xfId="235"/>
    <cellStyle name="Normal 10 12" xfId="236"/>
    <cellStyle name="Normal 10 120" xfId="237"/>
    <cellStyle name="Normal 10 121" xfId="238"/>
    <cellStyle name="Normal 10 122" xfId="239"/>
    <cellStyle name="Normal 10 123" xfId="240"/>
    <cellStyle name="Normal 10 124" xfId="241"/>
    <cellStyle name="Normal 10 125" xfId="242"/>
    <cellStyle name="Normal 10 126" xfId="243"/>
    <cellStyle name="Normal 10 127" xfId="244"/>
    <cellStyle name="Normal 10 128" xfId="245"/>
    <cellStyle name="Normal 10 129" xfId="246"/>
    <cellStyle name="Normal 10 13" xfId="247"/>
    <cellStyle name="Normal 10 130" xfId="248"/>
    <cellStyle name="Normal 10 131" xfId="249"/>
    <cellStyle name="Normal 10 132" xfId="250"/>
    <cellStyle name="Normal 10 133" xfId="251"/>
    <cellStyle name="Normal 10 134" xfId="252"/>
    <cellStyle name="Normal 10 135" xfId="253"/>
    <cellStyle name="Normal 10 136" xfId="254"/>
    <cellStyle name="Normal 10 137" xfId="255"/>
    <cellStyle name="Normal 10 138" xfId="256"/>
    <cellStyle name="Normal 10 139" xfId="257"/>
    <cellStyle name="Normal 10 14" xfId="258"/>
    <cellStyle name="Normal 10 140" xfId="259"/>
    <cellStyle name="Normal 10 141" xfId="260"/>
    <cellStyle name="Normal 10 142" xfId="261"/>
    <cellStyle name="Normal 10 143" xfId="262"/>
    <cellStyle name="Normal 10 144" xfId="263"/>
    <cellStyle name="Normal 10 145" xfId="264"/>
    <cellStyle name="Normal 10 146" xfId="265"/>
    <cellStyle name="Normal 10 147" xfId="266"/>
    <cellStyle name="Normal 10 148" xfId="267"/>
    <cellStyle name="Normal 10 149" xfId="268"/>
    <cellStyle name="Normal 10 15" xfId="269"/>
    <cellStyle name="Normal 10 150" xfId="270"/>
    <cellStyle name="Normal 10 151" xfId="271"/>
    <cellStyle name="Normal 10 152" xfId="272"/>
    <cellStyle name="Normal 10 153" xfId="273"/>
    <cellStyle name="Normal 10 154" xfId="274"/>
    <cellStyle name="Normal 10 155" xfId="275"/>
    <cellStyle name="Normal 10 156" xfId="276"/>
    <cellStyle name="Normal 10 157" xfId="277"/>
    <cellStyle name="Normal 10 158" xfId="278"/>
    <cellStyle name="Normal 10 159" xfId="279"/>
    <cellStyle name="Normal 10 16" xfId="280"/>
    <cellStyle name="Normal 10 160" xfId="281"/>
    <cellStyle name="Normal 10 161" xfId="282"/>
    <cellStyle name="Normal 10 162" xfId="283"/>
    <cellStyle name="Normal 10 163" xfId="284"/>
    <cellStyle name="Normal 10 164" xfId="285"/>
    <cellStyle name="Normal 10 165" xfId="286"/>
    <cellStyle name="Normal 10 166" xfId="287"/>
    <cellStyle name="Normal 10 167" xfId="288"/>
    <cellStyle name="Normal 10 168" xfId="289"/>
    <cellStyle name="Normal 10 169" xfId="290"/>
    <cellStyle name="Normal 10 17" xfId="291"/>
    <cellStyle name="Normal 10 170" xfId="292"/>
    <cellStyle name="Normal 10 171" xfId="293"/>
    <cellStyle name="Normal 10 172" xfId="294"/>
    <cellStyle name="Normal 10 173" xfId="295"/>
    <cellStyle name="Normal 10 174" xfId="296"/>
    <cellStyle name="Normal 10 175" xfId="297"/>
    <cellStyle name="Normal 10 176" xfId="298"/>
    <cellStyle name="Normal 10 177" xfId="299"/>
    <cellStyle name="Normal 10 178" xfId="300"/>
    <cellStyle name="Normal 10 179" xfId="301"/>
    <cellStyle name="Normal 10 18" xfId="302"/>
    <cellStyle name="Normal 10 180" xfId="303"/>
    <cellStyle name="Normal 10 181" xfId="304"/>
    <cellStyle name="Normal 10 182" xfId="305"/>
    <cellStyle name="Normal 10 183" xfId="306"/>
    <cellStyle name="Normal 10 184" xfId="307"/>
    <cellStyle name="Normal 10 185" xfId="308"/>
    <cellStyle name="Normal 10 186" xfId="309"/>
    <cellStyle name="Normal 10 187" xfId="310"/>
    <cellStyle name="Normal 10 188" xfId="311"/>
    <cellStyle name="Normal 10 189" xfId="312"/>
    <cellStyle name="Normal 10 19" xfId="313"/>
    <cellStyle name="Normal 10 190" xfId="314"/>
    <cellStyle name="Normal 10 191" xfId="315"/>
    <cellStyle name="Normal 10 192" xfId="316"/>
    <cellStyle name="Normal 10 193" xfId="317"/>
    <cellStyle name="Normal 10 194" xfId="318"/>
    <cellStyle name="Normal 10 195" xfId="319"/>
    <cellStyle name="Normal 10 196" xfId="320"/>
    <cellStyle name="Normal 10 197" xfId="321"/>
    <cellStyle name="Normal 10 198" xfId="322"/>
    <cellStyle name="Normal 10 199" xfId="323"/>
    <cellStyle name="Normal 10 2" xfId="324"/>
    <cellStyle name="Normal 10 2 10" xfId="325"/>
    <cellStyle name="Normal 10 2 11" xfId="326"/>
    <cellStyle name="Normal 10 2 2" xfId="327"/>
    <cellStyle name="Normal 10 2 3" xfId="328"/>
    <cellStyle name="Normal 10 2 4" xfId="329"/>
    <cellStyle name="Normal 10 2 5" xfId="330"/>
    <cellStyle name="Normal 10 2 6" xfId="331"/>
    <cellStyle name="Normal 10 2 7" xfId="332"/>
    <cellStyle name="Normal 10 2 8" xfId="333"/>
    <cellStyle name="Normal 10 2 9" xfId="334"/>
    <cellStyle name="Normal 10 20" xfId="335"/>
    <cellStyle name="Normal 10 200" xfId="336"/>
    <cellStyle name="Normal 10 201" xfId="337"/>
    <cellStyle name="Normal 10 202" xfId="338"/>
    <cellStyle name="Normal 10 203" xfId="339"/>
    <cellStyle name="Normal 10 204" xfId="340"/>
    <cellStyle name="Normal 10 205" xfId="341"/>
    <cellStyle name="Normal 10 206" xfId="342"/>
    <cellStyle name="Normal 10 207" xfId="343"/>
    <cellStyle name="Normal 10 208" xfId="344"/>
    <cellStyle name="Normal 10 209" xfId="345"/>
    <cellStyle name="Normal 10 21" xfId="346"/>
    <cellStyle name="Normal 10 210" xfId="347"/>
    <cellStyle name="Normal 10 22" xfId="348"/>
    <cellStyle name="Normal 10 23" xfId="349"/>
    <cellStyle name="Normal 10 24" xfId="350"/>
    <cellStyle name="Normal 10 25" xfId="351"/>
    <cellStyle name="Normal 10 26" xfId="352"/>
    <cellStyle name="Normal 10 27" xfId="353"/>
    <cellStyle name="Normal 10 28" xfId="354"/>
    <cellStyle name="Normal 10 29" xfId="355"/>
    <cellStyle name="Normal 10 3" xfId="356"/>
    <cellStyle name="Normal 10 30" xfId="357"/>
    <cellStyle name="Normal 10 31" xfId="358"/>
    <cellStyle name="Normal 10 32" xfId="359"/>
    <cellStyle name="Normal 10 33" xfId="360"/>
    <cellStyle name="Normal 10 34" xfId="361"/>
    <cellStyle name="Normal 10 35" xfId="362"/>
    <cellStyle name="Normal 10 36" xfId="363"/>
    <cellStyle name="Normal 10 37" xfId="364"/>
    <cellStyle name="Normal 10 38" xfId="365"/>
    <cellStyle name="Normal 10 39" xfId="366"/>
    <cellStyle name="Normal 10 4" xfId="367"/>
    <cellStyle name="Normal 10 40" xfId="368"/>
    <cellStyle name="Normal 10 41" xfId="369"/>
    <cellStyle name="Normal 10 42" xfId="370"/>
    <cellStyle name="Normal 10 43" xfId="371"/>
    <cellStyle name="Normal 10 44" xfId="372"/>
    <cellStyle name="Normal 10 45" xfId="373"/>
    <cellStyle name="Normal 10 46" xfId="374"/>
    <cellStyle name="Normal 10 47" xfId="375"/>
    <cellStyle name="Normal 10 48" xfId="376"/>
    <cellStyle name="Normal 10 49" xfId="377"/>
    <cellStyle name="Normal 10 5" xfId="378"/>
    <cellStyle name="Normal 10 50" xfId="379"/>
    <cellStyle name="Normal 10 51" xfId="380"/>
    <cellStyle name="Normal 10 52" xfId="381"/>
    <cellStyle name="Normal 10 53" xfId="382"/>
    <cellStyle name="Normal 10 54" xfId="383"/>
    <cellStyle name="Normal 10 55" xfId="384"/>
    <cellStyle name="Normal 10 56" xfId="385"/>
    <cellStyle name="Normal 10 57" xfId="386"/>
    <cellStyle name="Normal 10 58" xfId="387"/>
    <cellStyle name="Normal 10 59" xfId="388"/>
    <cellStyle name="Normal 10 6" xfId="389"/>
    <cellStyle name="Normal 10 60" xfId="390"/>
    <cellStyle name="Normal 10 61" xfId="391"/>
    <cellStyle name="Normal 10 62" xfId="392"/>
    <cellStyle name="Normal 10 63" xfId="393"/>
    <cellStyle name="Normal 10 64" xfId="394"/>
    <cellStyle name="Normal 10 65" xfId="395"/>
    <cellStyle name="Normal 10 66" xfId="396"/>
    <cellStyle name="Normal 10 67" xfId="397"/>
    <cellStyle name="Normal 10 68" xfId="398"/>
    <cellStyle name="Normal 10 69" xfId="399"/>
    <cellStyle name="Normal 10 7" xfId="400"/>
    <cellStyle name="Normal 10 70" xfId="401"/>
    <cellStyle name="Normal 10 71" xfId="402"/>
    <cellStyle name="Normal 10 72" xfId="403"/>
    <cellStyle name="Normal 10 73" xfId="404"/>
    <cellStyle name="Normal 10 74" xfId="405"/>
    <cellStyle name="Normal 10 75" xfId="406"/>
    <cellStyle name="Normal 10 76" xfId="407"/>
    <cellStyle name="Normal 10 77" xfId="408"/>
    <cellStyle name="Normal 10 78" xfId="409"/>
    <cellStyle name="Normal 10 79" xfId="410"/>
    <cellStyle name="Normal 10 8" xfId="411"/>
    <cellStyle name="Normal 10 80" xfId="412"/>
    <cellStyle name="Normal 10 81" xfId="413"/>
    <cellStyle name="Normal 10 82" xfId="414"/>
    <cellStyle name="Normal 10 83" xfId="415"/>
    <cellStyle name="Normal 10 84" xfId="416"/>
    <cellStyle name="Normal 10 85" xfId="417"/>
    <cellStyle name="Normal 10 86" xfId="418"/>
    <cellStyle name="Normal 10 87" xfId="419"/>
    <cellStyle name="Normal 10 88" xfId="420"/>
    <cellStyle name="Normal 10 89" xfId="421"/>
    <cellStyle name="Normal 10 9" xfId="422"/>
    <cellStyle name="Normal 10 90" xfId="423"/>
    <cellStyle name="Normal 10 91" xfId="424"/>
    <cellStyle name="Normal 10 92" xfId="425"/>
    <cellStyle name="Normal 10 93" xfId="426"/>
    <cellStyle name="Normal 10 94" xfId="427"/>
    <cellStyle name="Normal 10 95" xfId="428"/>
    <cellStyle name="Normal 10 96" xfId="429"/>
    <cellStyle name="Normal 10 97" xfId="430"/>
    <cellStyle name="Normal 10 98" xfId="431"/>
    <cellStyle name="Normal 10 99" xfId="432"/>
    <cellStyle name="Normal 10_RoaCE (Q4 only)" xfId="2824"/>
    <cellStyle name="Normal 11" xfId="433"/>
    <cellStyle name="Normal 12" xfId="434"/>
    <cellStyle name="Normal 13" xfId="2845"/>
    <cellStyle name="Normal 13 10" xfId="435"/>
    <cellStyle name="Normal 13 100" xfId="436"/>
    <cellStyle name="Normal 13 101" xfId="437"/>
    <cellStyle name="Normal 13 102" xfId="438"/>
    <cellStyle name="Normal 13 103" xfId="439"/>
    <cellStyle name="Normal 13 104" xfId="440"/>
    <cellStyle name="Normal 13 105" xfId="441"/>
    <cellStyle name="Normal 13 106" xfId="442"/>
    <cellStyle name="Normal 13 107" xfId="443"/>
    <cellStyle name="Normal 13 108" xfId="444"/>
    <cellStyle name="Normal 13 109" xfId="445"/>
    <cellStyle name="Normal 13 11" xfId="446"/>
    <cellStyle name="Normal 13 110" xfId="447"/>
    <cellStyle name="Normal 13 111" xfId="448"/>
    <cellStyle name="Normal 13 112" xfId="449"/>
    <cellStyle name="Normal 13 113" xfId="450"/>
    <cellStyle name="Normal 13 114" xfId="451"/>
    <cellStyle name="Normal 13 115" xfId="452"/>
    <cellStyle name="Normal 13 116" xfId="453"/>
    <cellStyle name="Normal 13 117" xfId="454"/>
    <cellStyle name="Normal 13 118" xfId="455"/>
    <cellStyle name="Normal 13 119" xfId="456"/>
    <cellStyle name="Normal 13 12" xfId="457"/>
    <cellStyle name="Normal 13 120" xfId="458"/>
    <cellStyle name="Normal 13 121" xfId="459"/>
    <cellStyle name="Normal 13 122" xfId="460"/>
    <cellStyle name="Normal 13 123" xfId="461"/>
    <cellStyle name="Normal 13 124" xfId="462"/>
    <cellStyle name="Normal 13 125" xfId="463"/>
    <cellStyle name="Normal 13 126" xfId="464"/>
    <cellStyle name="Normal 13 127" xfId="465"/>
    <cellStyle name="Normal 13 128" xfId="466"/>
    <cellStyle name="Normal 13 129" xfId="467"/>
    <cellStyle name="Normal 13 13" xfId="468"/>
    <cellStyle name="Normal 13 130" xfId="469"/>
    <cellStyle name="Normal 13 131" xfId="470"/>
    <cellStyle name="Normal 13 132" xfId="471"/>
    <cellStyle name="Normal 13 133" xfId="472"/>
    <cellStyle name="Normal 13 134" xfId="473"/>
    <cellStyle name="Normal 13 135" xfId="474"/>
    <cellStyle name="Normal 13 136" xfId="475"/>
    <cellStyle name="Normal 13 137" xfId="476"/>
    <cellStyle name="Normal 13 138" xfId="477"/>
    <cellStyle name="Normal 13 139" xfId="478"/>
    <cellStyle name="Normal 13 14" xfId="479"/>
    <cellStyle name="Normal 13 140" xfId="480"/>
    <cellStyle name="Normal 13 141" xfId="481"/>
    <cellStyle name="Normal 13 142" xfId="482"/>
    <cellStyle name="Normal 13 143" xfId="483"/>
    <cellStyle name="Normal 13 144" xfId="484"/>
    <cellStyle name="Normal 13 145" xfId="485"/>
    <cellStyle name="Normal 13 146" xfId="486"/>
    <cellStyle name="Normal 13 147" xfId="487"/>
    <cellStyle name="Normal 13 148" xfId="488"/>
    <cellStyle name="Normal 13 149" xfId="489"/>
    <cellStyle name="Normal 13 15" xfId="490"/>
    <cellStyle name="Normal 13 150" xfId="491"/>
    <cellStyle name="Normal 13 151" xfId="492"/>
    <cellStyle name="Normal 13 152" xfId="493"/>
    <cellStyle name="Normal 13 153" xfId="494"/>
    <cellStyle name="Normal 13 154" xfId="495"/>
    <cellStyle name="Normal 13 155" xfId="496"/>
    <cellStyle name="Normal 13 156" xfId="497"/>
    <cellStyle name="Normal 13 157" xfId="498"/>
    <cellStyle name="Normal 13 158" xfId="499"/>
    <cellStyle name="Normal 13 159" xfId="500"/>
    <cellStyle name="Normal 13 16" xfId="501"/>
    <cellStyle name="Normal 13 160" xfId="502"/>
    <cellStyle name="Normal 13 161" xfId="503"/>
    <cellStyle name="Normal 13 162" xfId="504"/>
    <cellStyle name="Normal 13 163" xfId="505"/>
    <cellStyle name="Normal 13 164" xfId="506"/>
    <cellStyle name="Normal 13 165" xfId="507"/>
    <cellStyle name="Normal 13 166" xfId="508"/>
    <cellStyle name="Normal 13 167" xfId="509"/>
    <cellStyle name="Normal 13 168" xfId="510"/>
    <cellStyle name="Normal 13 169" xfId="511"/>
    <cellStyle name="Normal 13 17" xfId="512"/>
    <cellStyle name="Normal 13 170" xfId="513"/>
    <cellStyle name="Normal 13 171" xfId="514"/>
    <cellStyle name="Normal 13 172" xfId="515"/>
    <cellStyle name="Normal 13 173" xfId="516"/>
    <cellStyle name="Normal 13 174" xfId="517"/>
    <cellStyle name="Normal 13 175" xfId="518"/>
    <cellStyle name="Normal 13 176" xfId="519"/>
    <cellStyle name="Normal 13 177" xfId="520"/>
    <cellStyle name="Normal 13 178" xfId="521"/>
    <cellStyle name="Normal 13 179" xfId="522"/>
    <cellStyle name="Normal 13 18" xfId="523"/>
    <cellStyle name="Normal 13 180" xfId="524"/>
    <cellStyle name="Normal 13 181" xfId="525"/>
    <cellStyle name="Normal 13 182" xfId="526"/>
    <cellStyle name="Normal 13 183" xfId="527"/>
    <cellStyle name="Normal 13 184" xfId="528"/>
    <cellStyle name="Normal 13 185" xfId="529"/>
    <cellStyle name="Normal 13 186" xfId="530"/>
    <cellStyle name="Normal 13 187" xfId="531"/>
    <cellStyle name="Normal 13 188" xfId="532"/>
    <cellStyle name="Normal 13 189" xfId="533"/>
    <cellStyle name="Normal 13 19" xfId="534"/>
    <cellStyle name="Normal 13 190" xfId="535"/>
    <cellStyle name="Normal 13 191" xfId="536"/>
    <cellStyle name="Normal 13 192" xfId="537"/>
    <cellStyle name="Normal 13 193" xfId="538"/>
    <cellStyle name="Normal 13 194" xfId="539"/>
    <cellStyle name="Normal 13 195" xfId="540"/>
    <cellStyle name="Normal 13 196" xfId="541"/>
    <cellStyle name="Normal 13 197" xfId="542"/>
    <cellStyle name="Normal 13 198" xfId="543"/>
    <cellStyle name="Normal 13 199" xfId="544"/>
    <cellStyle name="Normal 13 2" xfId="545"/>
    <cellStyle name="Normal 13 2 2" xfId="546"/>
    <cellStyle name="Normal 13 2 3" xfId="547"/>
    <cellStyle name="Normal 13 2 4" xfId="548"/>
    <cellStyle name="Normal 13 2 5" xfId="549"/>
    <cellStyle name="Normal 13 2 6" xfId="550"/>
    <cellStyle name="Normal 13 2 6 2" xfId="551"/>
    <cellStyle name="Normal 13 2 6 3" xfId="552"/>
    <cellStyle name="Normal 13 2 7" xfId="553"/>
    <cellStyle name="Normal 13 2 8" xfId="554"/>
    <cellStyle name="Normal 13 2 9" xfId="555"/>
    <cellStyle name="Normal 13 20" xfId="556"/>
    <cellStyle name="Normal 13 200" xfId="557"/>
    <cellStyle name="Normal 13 201" xfId="558"/>
    <cellStyle name="Normal 13 202" xfId="559"/>
    <cellStyle name="Normal 13 203" xfId="560"/>
    <cellStyle name="Normal 13 204" xfId="561"/>
    <cellStyle name="Normal 13 205" xfId="562"/>
    <cellStyle name="Normal 13 206" xfId="563"/>
    <cellStyle name="Normal 13 207" xfId="564"/>
    <cellStyle name="Normal 13 208" xfId="565"/>
    <cellStyle name="Normal 13 209" xfId="566"/>
    <cellStyle name="Normal 13 21" xfId="567"/>
    <cellStyle name="Normal 13 210" xfId="568"/>
    <cellStyle name="Normal 13 22" xfId="569"/>
    <cellStyle name="Normal 13 23" xfId="570"/>
    <cellStyle name="Normal 13 24" xfId="571"/>
    <cellStyle name="Normal 13 25" xfId="572"/>
    <cellStyle name="Normal 13 26" xfId="573"/>
    <cellStyle name="Normal 13 27" xfId="574"/>
    <cellStyle name="Normal 13 28" xfId="575"/>
    <cellStyle name="Normal 13 29" xfId="576"/>
    <cellStyle name="Normal 13 3" xfId="577"/>
    <cellStyle name="Normal 13 3 2" xfId="578"/>
    <cellStyle name="Normal 13 3 2 2" xfId="579"/>
    <cellStyle name="Normal 13 3 2 3" xfId="580"/>
    <cellStyle name="Normal 13 3 3" xfId="581"/>
    <cellStyle name="Normal 13 3 4" xfId="582"/>
    <cellStyle name="Normal 13 3 5" xfId="583"/>
    <cellStyle name="Normal 13 30" xfId="584"/>
    <cellStyle name="Normal 13 31" xfId="585"/>
    <cellStyle name="Normal 13 32" xfId="586"/>
    <cellStyle name="Normal 13 33" xfId="587"/>
    <cellStyle name="Normal 13 34" xfId="588"/>
    <cellStyle name="Normal 13 35" xfId="589"/>
    <cellStyle name="Normal 13 36" xfId="590"/>
    <cellStyle name="Normal 13 37" xfId="591"/>
    <cellStyle name="Normal 13 38" xfId="592"/>
    <cellStyle name="Normal 13 39" xfId="593"/>
    <cellStyle name="Normal 13 4" xfId="594"/>
    <cellStyle name="Normal 13 4 2" xfId="595"/>
    <cellStyle name="Normal 13 4 2 2" xfId="596"/>
    <cellStyle name="Normal 13 4 2 3" xfId="597"/>
    <cellStyle name="Normal 13 4 3" xfId="598"/>
    <cellStyle name="Normal 13 4 4" xfId="599"/>
    <cellStyle name="Normal 13 4 5" xfId="600"/>
    <cellStyle name="Normal 13 40" xfId="601"/>
    <cellStyle name="Normal 13 41" xfId="602"/>
    <cellStyle name="Normal 13 42" xfId="603"/>
    <cellStyle name="Normal 13 43" xfId="604"/>
    <cellStyle name="Normal 13 44" xfId="605"/>
    <cellStyle name="Normal 13 45" xfId="606"/>
    <cellStyle name="Normal 13 46" xfId="607"/>
    <cellStyle name="Normal 13 47" xfId="608"/>
    <cellStyle name="Normal 13 48" xfId="609"/>
    <cellStyle name="Normal 13 49" xfId="610"/>
    <cellStyle name="Normal 13 5" xfId="611"/>
    <cellStyle name="Normal 13 5 2" xfId="612"/>
    <cellStyle name="Normal 13 5 2 2" xfId="613"/>
    <cellStyle name="Normal 13 5 2 3" xfId="614"/>
    <cellStyle name="Normal 13 5 3" xfId="615"/>
    <cellStyle name="Normal 13 5 4" xfId="616"/>
    <cellStyle name="Normal 13 5 5" xfId="617"/>
    <cellStyle name="Normal 13 50" xfId="618"/>
    <cellStyle name="Normal 13 51" xfId="619"/>
    <cellStyle name="Normal 13 52" xfId="620"/>
    <cellStyle name="Normal 13 53" xfId="621"/>
    <cellStyle name="Normal 13 54" xfId="622"/>
    <cellStyle name="Normal 13 55" xfId="623"/>
    <cellStyle name="Normal 13 56" xfId="624"/>
    <cellStyle name="Normal 13 57" xfId="625"/>
    <cellStyle name="Normal 13 58" xfId="626"/>
    <cellStyle name="Normal 13 59" xfId="627"/>
    <cellStyle name="Normal 13 6" xfId="628"/>
    <cellStyle name="Normal 13 6 2" xfId="629"/>
    <cellStyle name="Normal 13 6 2 2" xfId="630"/>
    <cellStyle name="Normal 13 6 2 3" xfId="631"/>
    <cellStyle name="Normal 13 6 3" xfId="632"/>
    <cellStyle name="Normal 13 6 4" xfId="633"/>
    <cellStyle name="Normal 13 6 5" xfId="634"/>
    <cellStyle name="Normal 13 60" xfId="635"/>
    <cellStyle name="Normal 13 61" xfId="636"/>
    <cellStyle name="Normal 13 62" xfId="637"/>
    <cellStyle name="Normal 13 63" xfId="638"/>
    <cellStyle name="Normal 13 64" xfId="639"/>
    <cellStyle name="Normal 13 65" xfId="640"/>
    <cellStyle name="Normal 13 66" xfId="641"/>
    <cellStyle name="Normal 13 67" xfId="642"/>
    <cellStyle name="Normal 13 68" xfId="643"/>
    <cellStyle name="Normal 13 69" xfId="644"/>
    <cellStyle name="Normal 13 7" xfId="645"/>
    <cellStyle name="Normal 13 7 2" xfId="646"/>
    <cellStyle name="Normal 13 7 2 2" xfId="647"/>
    <cellStyle name="Normal 13 7 2 3" xfId="648"/>
    <cellStyle name="Normal 13 7 3" xfId="649"/>
    <cellStyle name="Normal 13 7 4" xfId="650"/>
    <cellStyle name="Normal 13 7 5" xfId="651"/>
    <cellStyle name="Normal 13 70" xfId="652"/>
    <cellStyle name="Normal 13 71" xfId="653"/>
    <cellStyle name="Normal 13 72" xfId="654"/>
    <cellStyle name="Normal 13 73" xfId="655"/>
    <cellStyle name="Normal 13 74" xfId="656"/>
    <cellStyle name="Normal 13 75" xfId="657"/>
    <cellStyle name="Normal 13 76" xfId="658"/>
    <cellStyle name="Normal 13 77" xfId="659"/>
    <cellStyle name="Normal 13 78" xfId="660"/>
    <cellStyle name="Normal 13 79" xfId="661"/>
    <cellStyle name="Normal 13 8" xfId="662"/>
    <cellStyle name="Normal 13 80" xfId="663"/>
    <cellStyle name="Normal 13 81" xfId="664"/>
    <cellStyle name="Normal 13 82" xfId="665"/>
    <cellStyle name="Normal 13 83" xfId="666"/>
    <cellStyle name="Normal 13 84" xfId="667"/>
    <cellStyle name="Normal 13 85" xfId="668"/>
    <cellStyle name="Normal 13 86" xfId="669"/>
    <cellStyle name="Normal 13 87" xfId="670"/>
    <cellStyle name="Normal 13 88" xfId="671"/>
    <cellStyle name="Normal 13 89" xfId="672"/>
    <cellStyle name="Normal 13 9" xfId="673"/>
    <cellStyle name="Normal 13 90" xfId="674"/>
    <cellStyle name="Normal 13 91" xfId="675"/>
    <cellStyle name="Normal 13 92" xfId="676"/>
    <cellStyle name="Normal 13 93" xfId="677"/>
    <cellStyle name="Normal 13 94" xfId="678"/>
    <cellStyle name="Normal 13 95" xfId="679"/>
    <cellStyle name="Normal 13 96" xfId="680"/>
    <cellStyle name="Normal 13 97" xfId="681"/>
    <cellStyle name="Normal 13 98" xfId="682"/>
    <cellStyle name="Normal 13 99" xfId="683"/>
    <cellStyle name="Normal 14" xfId="2847"/>
    <cellStyle name="Normal 14 10" xfId="684"/>
    <cellStyle name="Normal 14 100" xfId="685"/>
    <cellStyle name="Normal 14 101" xfId="686"/>
    <cellStyle name="Normal 14 102" xfId="687"/>
    <cellStyle name="Normal 14 103" xfId="688"/>
    <cellStyle name="Normal 14 104" xfId="689"/>
    <cellStyle name="Normal 14 105" xfId="690"/>
    <cellStyle name="Normal 14 106" xfId="691"/>
    <cellStyle name="Normal 14 107" xfId="692"/>
    <cellStyle name="Normal 14 108" xfId="693"/>
    <cellStyle name="Normal 14 109" xfId="694"/>
    <cellStyle name="Normal 14 11" xfId="695"/>
    <cellStyle name="Normal 14 110" xfId="696"/>
    <cellStyle name="Normal 14 111" xfId="697"/>
    <cellStyle name="Normal 14 112" xfId="698"/>
    <cellStyle name="Normal 14 113" xfId="699"/>
    <cellStyle name="Normal 14 114" xfId="700"/>
    <cellStyle name="Normal 14 115" xfId="701"/>
    <cellStyle name="Normal 14 116" xfId="702"/>
    <cellStyle name="Normal 14 117" xfId="703"/>
    <cellStyle name="Normal 14 118" xfId="704"/>
    <cellStyle name="Normal 14 119" xfId="705"/>
    <cellStyle name="Normal 14 12" xfId="706"/>
    <cellStyle name="Normal 14 120" xfId="707"/>
    <cellStyle name="Normal 14 121" xfId="708"/>
    <cellStyle name="Normal 14 122" xfId="709"/>
    <cellStyle name="Normal 14 123" xfId="710"/>
    <cellStyle name="Normal 14 124" xfId="711"/>
    <cellStyle name="Normal 14 125" xfId="712"/>
    <cellStyle name="Normal 14 126" xfId="713"/>
    <cellStyle name="Normal 14 127" xfId="714"/>
    <cellStyle name="Normal 14 128" xfId="715"/>
    <cellStyle name="Normal 14 129" xfId="716"/>
    <cellStyle name="Normal 14 13" xfId="717"/>
    <cellStyle name="Normal 14 130" xfId="718"/>
    <cellStyle name="Normal 14 131" xfId="719"/>
    <cellStyle name="Normal 14 132" xfId="720"/>
    <cellStyle name="Normal 14 133" xfId="721"/>
    <cellStyle name="Normal 14 134" xfId="722"/>
    <cellStyle name="Normal 14 135" xfId="723"/>
    <cellStyle name="Normal 14 136" xfId="724"/>
    <cellStyle name="Normal 14 137" xfId="725"/>
    <cellStyle name="Normal 14 138" xfId="726"/>
    <cellStyle name="Normal 14 139" xfId="727"/>
    <cellStyle name="Normal 14 14" xfId="728"/>
    <cellStyle name="Normal 14 140" xfId="729"/>
    <cellStyle name="Normal 14 141" xfId="730"/>
    <cellStyle name="Normal 14 142" xfId="731"/>
    <cellStyle name="Normal 14 143" xfId="732"/>
    <cellStyle name="Normal 14 144" xfId="733"/>
    <cellStyle name="Normal 14 145" xfId="734"/>
    <cellStyle name="Normal 14 15" xfId="735"/>
    <cellStyle name="Normal 14 16" xfId="736"/>
    <cellStyle name="Normal 14 17" xfId="737"/>
    <cellStyle name="Normal 14 18" xfId="738"/>
    <cellStyle name="Normal 14 19" xfId="739"/>
    <cellStyle name="Normal 14 2" xfId="740"/>
    <cellStyle name="Normal 14 2 2" xfId="741"/>
    <cellStyle name="Normal 14 2 2 2" xfId="742"/>
    <cellStyle name="Normal 14 2 2 3" xfId="743"/>
    <cellStyle name="Normal 14 2 3" xfId="744"/>
    <cellStyle name="Normal 14 2 4" xfId="745"/>
    <cellStyle name="Normal 14 2 5" xfId="746"/>
    <cellStyle name="Normal 14 20" xfId="747"/>
    <cellStyle name="Normal 14 21" xfId="748"/>
    <cellStyle name="Normal 14 22" xfId="749"/>
    <cellStyle name="Normal 14 23" xfId="750"/>
    <cellStyle name="Normal 14 24" xfId="751"/>
    <cellStyle name="Normal 14 25" xfId="752"/>
    <cellStyle name="Normal 14 26" xfId="753"/>
    <cellStyle name="Normal 14 27" xfId="754"/>
    <cellStyle name="Normal 14 28" xfId="755"/>
    <cellStyle name="Normal 14 29" xfId="756"/>
    <cellStyle name="Normal 14 3" xfId="757"/>
    <cellStyle name="Normal 14 3 2" xfId="758"/>
    <cellStyle name="Normal 14 3 2 2" xfId="759"/>
    <cellStyle name="Normal 14 3 2 3" xfId="760"/>
    <cellStyle name="Normal 14 3 3" xfId="761"/>
    <cellStyle name="Normal 14 3 4" xfId="762"/>
    <cellStyle name="Normal 14 3 5" xfId="763"/>
    <cellStyle name="Normal 14 30" xfId="764"/>
    <cellStyle name="Normal 14 31" xfId="765"/>
    <cellStyle name="Normal 14 32" xfId="766"/>
    <cellStyle name="Normal 14 33" xfId="767"/>
    <cellStyle name="Normal 14 34" xfId="768"/>
    <cellStyle name="Normal 14 35" xfId="769"/>
    <cellStyle name="Normal 14 36" xfId="770"/>
    <cellStyle name="Normal 14 37" xfId="771"/>
    <cellStyle name="Normal 14 38" xfId="772"/>
    <cellStyle name="Normal 14 39" xfId="773"/>
    <cellStyle name="Normal 14 4" xfId="774"/>
    <cellStyle name="Normal 14 4 2" xfId="775"/>
    <cellStyle name="Normal 14 4 2 2" xfId="776"/>
    <cellStyle name="Normal 14 4 2 3" xfId="777"/>
    <cellStyle name="Normal 14 4 3" xfId="778"/>
    <cellStyle name="Normal 14 4 4" xfId="779"/>
    <cellStyle name="Normal 14 4 5" xfId="780"/>
    <cellStyle name="Normal 14 40" xfId="781"/>
    <cellStyle name="Normal 14 41" xfId="782"/>
    <cellStyle name="Normal 14 42" xfId="783"/>
    <cellStyle name="Normal 14 43" xfId="784"/>
    <cellStyle name="Normal 14 44" xfId="785"/>
    <cellStyle name="Normal 14 45" xfId="786"/>
    <cellStyle name="Normal 14 46" xfId="787"/>
    <cellStyle name="Normal 14 47" xfId="788"/>
    <cellStyle name="Normal 14 48" xfId="789"/>
    <cellStyle name="Normal 14 49" xfId="790"/>
    <cellStyle name="Normal 14 5" xfId="791"/>
    <cellStyle name="Normal 14 5 2" xfId="792"/>
    <cellStyle name="Normal 14 5 2 2" xfId="793"/>
    <cellStyle name="Normal 14 5 2 3" xfId="794"/>
    <cellStyle name="Normal 14 5 3" xfId="795"/>
    <cellStyle name="Normal 14 5 4" xfId="796"/>
    <cellStyle name="Normal 14 5 5" xfId="797"/>
    <cellStyle name="Normal 14 50" xfId="798"/>
    <cellStyle name="Normal 14 51" xfId="799"/>
    <cellStyle name="Normal 14 52" xfId="800"/>
    <cellStyle name="Normal 14 53" xfId="801"/>
    <cellStyle name="Normal 14 54" xfId="802"/>
    <cellStyle name="Normal 14 55" xfId="803"/>
    <cellStyle name="Normal 14 56" xfId="804"/>
    <cellStyle name="Normal 14 57" xfId="805"/>
    <cellStyle name="Normal 14 58" xfId="806"/>
    <cellStyle name="Normal 14 59" xfId="807"/>
    <cellStyle name="Normal 14 6" xfId="808"/>
    <cellStyle name="Normal 14 6 2" xfId="809"/>
    <cellStyle name="Normal 14 6 2 2" xfId="810"/>
    <cellStyle name="Normal 14 6 2 3" xfId="811"/>
    <cellStyle name="Normal 14 6 3" xfId="812"/>
    <cellStyle name="Normal 14 6 4" xfId="813"/>
    <cellStyle name="Normal 14 6 5" xfId="814"/>
    <cellStyle name="Normal 14 60" xfId="815"/>
    <cellStyle name="Normal 14 61" xfId="816"/>
    <cellStyle name="Normal 14 62" xfId="817"/>
    <cellStyle name="Normal 14 63" xfId="818"/>
    <cellStyle name="Normal 14 64" xfId="819"/>
    <cellStyle name="Normal 14 65" xfId="820"/>
    <cellStyle name="Normal 14 66" xfId="821"/>
    <cellStyle name="Normal 14 67" xfId="822"/>
    <cellStyle name="Normal 14 68" xfId="823"/>
    <cellStyle name="Normal 14 69" xfId="824"/>
    <cellStyle name="Normal 14 7" xfId="825"/>
    <cellStyle name="Normal 14 7 2" xfId="826"/>
    <cellStyle name="Normal 14 7 2 2" xfId="827"/>
    <cellStyle name="Normal 14 7 2 3" xfId="828"/>
    <cellStyle name="Normal 14 7 3" xfId="829"/>
    <cellStyle name="Normal 14 7 4" xfId="830"/>
    <cellStyle name="Normal 14 7 5" xfId="831"/>
    <cellStyle name="Normal 14 70" xfId="832"/>
    <cellStyle name="Normal 14 71" xfId="833"/>
    <cellStyle name="Normal 14 72" xfId="834"/>
    <cellStyle name="Normal 14 73" xfId="835"/>
    <cellStyle name="Normal 14 74" xfId="836"/>
    <cellStyle name="Normal 14 75" xfId="837"/>
    <cellStyle name="Normal 14 76" xfId="838"/>
    <cellStyle name="Normal 14 77" xfId="839"/>
    <cellStyle name="Normal 14 78" xfId="840"/>
    <cellStyle name="Normal 14 79" xfId="841"/>
    <cellStyle name="Normal 14 8" xfId="842"/>
    <cellStyle name="Normal 14 80" xfId="843"/>
    <cellStyle name="Normal 14 81" xfId="844"/>
    <cellStyle name="Normal 14 82" xfId="845"/>
    <cellStyle name="Normal 14 83" xfId="846"/>
    <cellStyle name="Normal 14 84" xfId="847"/>
    <cellStyle name="Normal 14 85" xfId="848"/>
    <cellStyle name="Normal 14 86" xfId="849"/>
    <cellStyle name="Normal 14 87" xfId="850"/>
    <cellStyle name="Normal 14 88" xfId="851"/>
    <cellStyle name="Normal 14 89" xfId="852"/>
    <cellStyle name="Normal 14 9" xfId="853"/>
    <cellStyle name="Normal 14 90" xfId="854"/>
    <cellStyle name="Normal 14 91" xfId="855"/>
    <cellStyle name="Normal 14 92" xfId="856"/>
    <cellStyle name="Normal 14 93" xfId="857"/>
    <cellStyle name="Normal 14 94" xfId="858"/>
    <cellStyle name="Normal 14 95" xfId="859"/>
    <cellStyle name="Normal 14 96" xfId="860"/>
    <cellStyle name="Normal 14 97" xfId="861"/>
    <cellStyle name="Normal 14 98" xfId="862"/>
    <cellStyle name="Normal 14 99" xfId="863"/>
    <cellStyle name="Normal 15" xfId="5"/>
    <cellStyle name="Normal 15 10" xfId="864"/>
    <cellStyle name="Normal 15 10 2" xfId="865"/>
    <cellStyle name="Normal 15 10 3" xfId="866"/>
    <cellStyle name="Normal 15 11" xfId="867"/>
    <cellStyle name="Normal 15 11 2" xfId="868"/>
    <cellStyle name="Normal 15 11 3" xfId="869"/>
    <cellStyle name="Normal 15 12" xfId="870"/>
    <cellStyle name="Normal 15 13" xfId="871"/>
    <cellStyle name="Normal 15 14" xfId="872"/>
    <cellStyle name="Normal 15 2" xfId="873"/>
    <cellStyle name="Normal 15 2 2" xfId="874"/>
    <cellStyle name="Normal 15 2 3" xfId="875"/>
    <cellStyle name="Normal 15 3" xfId="876"/>
    <cellStyle name="Normal 15 3 2" xfId="877"/>
    <cellStyle name="Normal 15 3 3" xfId="878"/>
    <cellStyle name="Normal 15 4" xfId="879"/>
    <cellStyle name="Normal 15 4 2" xfId="880"/>
    <cellStyle name="Normal 15 4 3" xfId="881"/>
    <cellStyle name="Normal 15 5" xfId="882"/>
    <cellStyle name="Normal 15 6" xfId="883"/>
    <cellStyle name="Normal 15 7" xfId="884"/>
    <cellStyle name="Normal 15 8" xfId="885"/>
    <cellStyle name="Normal 15 9" xfId="886"/>
    <cellStyle name="Normal 15 9 2" xfId="887"/>
    <cellStyle name="Normal 15 9 3" xfId="888"/>
    <cellStyle name="Normal 16" xfId="2849"/>
    <cellStyle name="Normal 16 2" xfId="889"/>
    <cellStyle name="Normal 16 2 2" xfId="890"/>
    <cellStyle name="Normal 16 2 3" xfId="891"/>
    <cellStyle name="Normal 16 3" xfId="892"/>
    <cellStyle name="Normal 16 3 2" xfId="893"/>
    <cellStyle name="Normal 16 3 3" xfId="894"/>
    <cellStyle name="Normal 16 4" xfId="895"/>
    <cellStyle name="Normal 16 4 2" xfId="896"/>
    <cellStyle name="Normal 16 4 3" xfId="897"/>
    <cellStyle name="Normal 16 5" xfId="898"/>
    <cellStyle name="Normal 16 5 2" xfId="899"/>
    <cellStyle name="Normal 16 5 3" xfId="900"/>
    <cellStyle name="Normal 16 6" xfId="901"/>
    <cellStyle name="Normal 16 6 2" xfId="902"/>
    <cellStyle name="Normal 16 6 3" xfId="903"/>
    <cellStyle name="Normal 16 7" xfId="904"/>
    <cellStyle name="Normal 16 7 2" xfId="905"/>
    <cellStyle name="Normal 16 7 3" xfId="906"/>
    <cellStyle name="Normal 17" xfId="3030"/>
    <cellStyle name="Normal 17 10" xfId="907"/>
    <cellStyle name="Normal 17 11" xfId="908"/>
    <cellStyle name="Normal 17 2" xfId="909"/>
    <cellStyle name="Normal 17 2 2" xfId="910"/>
    <cellStyle name="Normal 17 2 3" xfId="911"/>
    <cellStyle name="Normal 17 3" xfId="912"/>
    <cellStyle name="Normal 17 3 2" xfId="913"/>
    <cellStyle name="Normal 17 3 3" xfId="914"/>
    <cellStyle name="Normal 17 4" xfId="915"/>
    <cellStyle name="Normal 17 4 2" xfId="916"/>
    <cellStyle name="Normal 17 4 3" xfId="917"/>
    <cellStyle name="Normal 17 5" xfId="918"/>
    <cellStyle name="Normal 17 5 2" xfId="919"/>
    <cellStyle name="Normal 17 5 3" xfId="920"/>
    <cellStyle name="Normal 17 6" xfId="921"/>
    <cellStyle name="Normal 17 6 2" xfId="922"/>
    <cellStyle name="Normal 17 6 3" xfId="923"/>
    <cellStyle name="Normal 17 7" xfId="924"/>
    <cellStyle name="Normal 17 7 2" xfId="925"/>
    <cellStyle name="Normal 17 7 3" xfId="926"/>
    <cellStyle name="Normal 17 8" xfId="927"/>
    <cellStyle name="Normal 17 8 2" xfId="928"/>
    <cellStyle name="Normal 17 8 3" xfId="929"/>
    <cellStyle name="Normal 17 9" xfId="930"/>
    <cellStyle name="Normal 18" xfId="3067"/>
    <cellStyle name="Normal 18 10" xfId="931"/>
    <cellStyle name="Normal 18 11" xfId="932"/>
    <cellStyle name="Normal 18 12" xfId="933"/>
    <cellStyle name="Normal 18 13" xfId="934"/>
    <cellStyle name="Normal 18 14" xfId="935"/>
    <cellStyle name="Normal 18 2" xfId="936"/>
    <cellStyle name="Normal 18 2 2" xfId="937"/>
    <cellStyle name="Normal 18 2 2 2" xfId="938"/>
    <cellStyle name="Normal 18 2 2 3" xfId="939"/>
    <cellStyle name="Normal 18 2 3" xfId="940"/>
    <cellStyle name="Normal 18 2 4" xfId="941"/>
    <cellStyle name="Normal 18 2 5" xfId="942"/>
    <cellStyle name="Normal 18 3" xfId="943"/>
    <cellStyle name="Normal 18 3 2" xfId="944"/>
    <cellStyle name="Normal 18 3 2 2" xfId="945"/>
    <cellStyle name="Normal 18 3 2 3" xfId="946"/>
    <cellStyle name="Normal 18 3 3" xfId="947"/>
    <cellStyle name="Normal 18 3 4" xfId="948"/>
    <cellStyle name="Normal 18 3 5" xfId="949"/>
    <cellStyle name="Normal 18 4" xfId="950"/>
    <cellStyle name="Normal 18 4 2" xfId="951"/>
    <cellStyle name="Normal 18 4 2 2" xfId="952"/>
    <cellStyle name="Normal 18 4 2 3" xfId="953"/>
    <cellStyle name="Normal 18 4 3" xfId="954"/>
    <cellStyle name="Normal 18 4 4" xfId="955"/>
    <cellStyle name="Normal 18 4 5" xfId="956"/>
    <cellStyle name="Normal 18 5" xfId="957"/>
    <cellStyle name="Normal 18 5 2" xfId="958"/>
    <cellStyle name="Normal 18 5 2 2" xfId="959"/>
    <cellStyle name="Normal 18 5 2 3" xfId="960"/>
    <cellStyle name="Normal 18 5 3" xfId="961"/>
    <cellStyle name="Normal 18 5 4" xfId="962"/>
    <cellStyle name="Normal 18 5 5" xfId="963"/>
    <cellStyle name="Normal 18 6" xfId="964"/>
    <cellStyle name="Normal 18 6 2" xfId="965"/>
    <cellStyle name="Normal 18 6 2 2" xfId="966"/>
    <cellStyle name="Normal 18 6 2 3" xfId="967"/>
    <cellStyle name="Normal 18 6 3" xfId="968"/>
    <cellStyle name="Normal 18 6 4" xfId="969"/>
    <cellStyle name="Normal 18 6 5" xfId="970"/>
    <cellStyle name="Normal 18 7" xfId="971"/>
    <cellStyle name="Normal 18 7 2" xfId="972"/>
    <cellStyle name="Normal 18 7 2 2" xfId="973"/>
    <cellStyle name="Normal 18 7 2 3" xfId="974"/>
    <cellStyle name="Normal 18 7 3" xfId="975"/>
    <cellStyle name="Normal 18 7 4" xfId="976"/>
    <cellStyle name="Normal 18 7 5" xfId="977"/>
    <cellStyle name="Normal 18 8" xfId="978"/>
    <cellStyle name="Normal 18 8 2" xfId="979"/>
    <cellStyle name="Normal 18 8 2 2" xfId="980"/>
    <cellStyle name="Normal 18 8 2 3" xfId="981"/>
    <cellStyle name="Normal 18 8 3" xfId="982"/>
    <cellStyle name="Normal 18 8 4" xfId="983"/>
    <cellStyle name="Normal 18 8 5" xfId="984"/>
    <cellStyle name="Normal 18 9" xfId="985"/>
    <cellStyle name="Normal 19" xfId="3029"/>
    <cellStyle name="Normal 19 2" xfId="986"/>
    <cellStyle name="Normal 19 3" xfId="987"/>
    <cellStyle name="Normal 2" xfId="4"/>
    <cellStyle name="Normal 2 10" xfId="989"/>
    <cellStyle name="Normal 2 100" xfId="990"/>
    <cellStyle name="Normal 2 101" xfId="991"/>
    <cellStyle name="Normal 2 102" xfId="992"/>
    <cellStyle name="Normal 2 103" xfId="993"/>
    <cellStyle name="Normal 2 104" xfId="994"/>
    <cellStyle name="Normal 2 105" xfId="995"/>
    <cellStyle name="Normal 2 106" xfId="996"/>
    <cellStyle name="Normal 2 107" xfId="997"/>
    <cellStyle name="Normal 2 108" xfId="998"/>
    <cellStyle name="Normal 2 109" xfId="999"/>
    <cellStyle name="Normal 2 11" xfId="1000"/>
    <cellStyle name="Normal 2 110" xfId="1001"/>
    <cellStyle name="Normal 2 111" xfId="1002"/>
    <cellStyle name="Normal 2 112" xfId="1003"/>
    <cellStyle name="Normal 2 113" xfId="1004"/>
    <cellStyle name="Normal 2 114" xfId="1005"/>
    <cellStyle name="Normal 2 115" xfId="1006"/>
    <cellStyle name="Normal 2 116" xfId="1007"/>
    <cellStyle name="Normal 2 117" xfId="1008"/>
    <cellStyle name="Normal 2 118" xfId="1009"/>
    <cellStyle name="Normal 2 119" xfId="1010"/>
    <cellStyle name="Normal 2 12" xfId="1011"/>
    <cellStyle name="Normal 2 120" xfId="1012"/>
    <cellStyle name="Normal 2 121" xfId="1013"/>
    <cellStyle name="Normal 2 122" xfId="1014"/>
    <cellStyle name="Normal 2 123" xfId="1015"/>
    <cellStyle name="Normal 2 124" xfId="1016"/>
    <cellStyle name="Normal 2 125" xfId="1017"/>
    <cellStyle name="Normal 2 126" xfId="1018"/>
    <cellStyle name="Normal 2 127" xfId="1019"/>
    <cellStyle name="Normal 2 128" xfId="1020"/>
    <cellStyle name="Normal 2 129" xfId="1021"/>
    <cellStyle name="Normal 2 13" xfId="1022"/>
    <cellStyle name="Normal 2 130" xfId="1023"/>
    <cellStyle name="Normal 2 131" xfId="1024"/>
    <cellStyle name="Normal 2 132" xfId="1025"/>
    <cellStyle name="Normal 2 133" xfId="1026"/>
    <cellStyle name="Normal 2 134" xfId="1027"/>
    <cellStyle name="Normal 2 135" xfId="1028"/>
    <cellStyle name="Normal 2 136" xfId="1029"/>
    <cellStyle name="Normal 2 137" xfId="1030"/>
    <cellStyle name="Normal 2 138" xfId="1031"/>
    <cellStyle name="Normal 2 139" xfId="1032"/>
    <cellStyle name="Normal 2 14" xfId="1033"/>
    <cellStyle name="Normal 2 140" xfId="1034"/>
    <cellStyle name="Normal 2 141" xfId="1035"/>
    <cellStyle name="Normal 2 142" xfId="1036"/>
    <cellStyle name="Normal 2 143" xfId="1037"/>
    <cellStyle name="Normal 2 144" xfId="1038"/>
    <cellStyle name="Normal 2 145" xfId="1039"/>
    <cellStyle name="Normal 2 146" xfId="1040"/>
    <cellStyle name="Normal 2 147" xfId="1041"/>
    <cellStyle name="Normal 2 148" xfId="1042"/>
    <cellStyle name="Normal 2 149" xfId="1043"/>
    <cellStyle name="Normal 2 15" xfId="1044"/>
    <cellStyle name="Normal 2 150" xfId="1045"/>
    <cellStyle name="Normal 2 151" xfId="1046"/>
    <cellStyle name="Normal 2 152" xfId="1047"/>
    <cellStyle name="Normal 2 153" xfId="1048"/>
    <cellStyle name="Normal 2 154" xfId="1049"/>
    <cellStyle name="Normal 2 155" xfId="1050"/>
    <cellStyle name="Normal 2 156" xfId="1051"/>
    <cellStyle name="Normal 2 157" xfId="1052"/>
    <cellStyle name="Normal 2 158" xfId="1053"/>
    <cellStyle name="Normal 2 159" xfId="1054"/>
    <cellStyle name="Normal 2 16" xfId="1055"/>
    <cellStyle name="Normal 2 160" xfId="1056"/>
    <cellStyle name="Normal 2 161" xfId="1057"/>
    <cellStyle name="Normal 2 162" xfId="1058"/>
    <cellStyle name="Normal 2 163" xfId="1059"/>
    <cellStyle name="Normal 2 164" xfId="1060"/>
    <cellStyle name="Normal 2 165" xfId="1061"/>
    <cellStyle name="Normal 2 166" xfId="1062"/>
    <cellStyle name="Normal 2 167" xfId="1063"/>
    <cellStyle name="Normal 2 168" xfId="1064"/>
    <cellStyle name="Normal 2 169" xfId="1065"/>
    <cellStyle name="Normal 2 17" xfId="1066"/>
    <cellStyle name="Normal 2 170" xfId="1067"/>
    <cellStyle name="Normal 2 171" xfId="1068"/>
    <cellStyle name="Normal 2 172" xfId="1069"/>
    <cellStyle name="Normal 2 173" xfId="1070"/>
    <cellStyle name="Normal 2 174" xfId="1071"/>
    <cellStyle name="Normal 2 175" xfId="1072"/>
    <cellStyle name="Normal 2 176" xfId="1073"/>
    <cellStyle name="Normal 2 177" xfId="1074"/>
    <cellStyle name="Normal 2 178" xfId="1075"/>
    <cellStyle name="Normal 2 179" xfId="1076"/>
    <cellStyle name="Normal 2 18" xfId="1077"/>
    <cellStyle name="Normal 2 180" xfId="1078"/>
    <cellStyle name="Normal 2 181" xfId="1079"/>
    <cellStyle name="Normal 2 182" xfId="1080"/>
    <cellStyle name="Normal 2 183" xfId="1081"/>
    <cellStyle name="Normal 2 184" xfId="1082"/>
    <cellStyle name="Normal 2 185" xfId="1083"/>
    <cellStyle name="Normal 2 186" xfId="1084"/>
    <cellStyle name="Normal 2 187" xfId="1085"/>
    <cellStyle name="Normal 2 188" xfId="1086"/>
    <cellStyle name="Normal 2 189" xfId="1087"/>
    <cellStyle name="Normal 2 19" xfId="1088"/>
    <cellStyle name="Normal 2 190" xfId="1089"/>
    <cellStyle name="Normal 2 191" xfId="1090"/>
    <cellStyle name="Normal 2 192" xfId="1091"/>
    <cellStyle name="Normal 2 193" xfId="1092"/>
    <cellStyle name="Normal 2 194" xfId="1093"/>
    <cellStyle name="Normal 2 195" xfId="1094"/>
    <cellStyle name="Normal 2 196" xfId="1095"/>
    <cellStyle name="Normal 2 197" xfId="1096"/>
    <cellStyle name="Normal 2 198" xfId="1097"/>
    <cellStyle name="Normal 2 199" xfId="1098"/>
    <cellStyle name="Normal 2 2" xfId="1099"/>
    <cellStyle name="Normal 2 2 10" xfId="1100"/>
    <cellStyle name="Normal 2 2 11" xfId="1101"/>
    <cellStyle name="Normal 2 2 12" xfId="1102"/>
    <cellStyle name="Normal 2 2 13" xfId="1103"/>
    <cellStyle name="Normal 2 2 2" xfId="1104"/>
    <cellStyle name="Normal 2 2 3" xfId="1105"/>
    <cellStyle name="Normal 2 2 4" xfId="1106"/>
    <cellStyle name="Normal 2 2 5" xfId="1107"/>
    <cellStyle name="Normal 2 2 6" xfId="1108"/>
    <cellStyle name="Normal 2 2 7" xfId="1109"/>
    <cellStyle name="Normal 2 2 8" xfId="1110"/>
    <cellStyle name="Normal 2 2 9" xfId="1111"/>
    <cellStyle name="Normal 2 20" xfId="1112"/>
    <cellStyle name="Normal 2 200" xfId="1113"/>
    <cellStyle name="Normal 2 201" xfId="1114"/>
    <cellStyle name="Normal 2 202" xfId="1115"/>
    <cellStyle name="Normal 2 203" xfId="1116"/>
    <cellStyle name="Normal 2 204" xfId="1117"/>
    <cellStyle name="Normal 2 205" xfId="1118"/>
    <cellStyle name="Normal 2 206" xfId="1119"/>
    <cellStyle name="Normal 2 207" xfId="1120"/>
    <cellStyle name="Normal 2 208" xfId="1121"/>
    <cellStyle name="Normal 2 209" xfId="1122"/>
    <cellStyle name="Normal 2 21" xfId="1123"/>
    <cellStyle name="Normal 2 210" xfId="1124"/>
    <cellStyle name="Normal 2 211" xfId="1125"/>
    <cellStyle name="Normal 2 212" xfId="1126"/>
    <cellStyle name="Normal 2 213" xfId="1127"/>
    <cellStyle name="Normal 2 214" xfId="1128"/>
    <cellStyle name="Normal 2 215" xfId="1129"/>
    <cellStyle name="Normal 2 216" xfId="1130"/>
    <cellStyle name="Normal 2 217" xfId="1131"/>
    <cellStyle name="Normal 2 218" xfId="1132"/>
    <cellStyle name="Normal 2 219" xfId="1133"/>
    <cellStyle name="Normal 2 22" xfId="1134"/>
    <cellStyle name="Normal 2 220" xfId="1135"/>
    <cellStyle name="Normal 2 221" xfId="1136"/>
    <cellStyle name="Normal 2 222" xfId="1137"/>
    <cellStyle name="Normal 2 223" xfId="1138"/>
    <cellStyle name="Normal 2 224" xfId="988"/>
    <cellStyle name="Normal 2 23" xfId="1139"/>
    <cellStyle name="Normal 2 24" xfId="1140"/>
    <cellStyle name="Normal 2 25" xfId="1141"/>
    <cellStyle name="Normal 2 26" xfId="1142"/>
    <cellStyle name="Normal 2 27" xfId="1143"/>
    <cellStyle name="Normal 2 28" xfId="1144"/>
    <cellStyle name="Normal 2 29" xfId="1145"/>
    <cellStyle name="Normal 2 3" xfId="1146"/>
    <cellStyle name="Normal 2 3 10" xfId="1147"/>
    <cellStyle name="Normal 2 3 11" xfId="1148"/>
    <cellStyle name="Normal 2 3 12" xfId="1149"/>
    <cellStyle name="Normal 2 3 13" xfId="1150"/>
    <cellStyle name="Normal 2 3 2" xfId="1151"/>
    <cellStyle name="Normal 2 3 3" xfId="1152"/>
    <cellStyle name="Normal 2 3 4" xfId="1153"/>
    <cellStyle name="Normal 2 3 5" xfId="1154"/>
    <cellStyle name="Normal 2 3 6" xfId="1155"/>
    <cellStyle name="Normal 2 3 7" xfId="1156"/>
    <cellStyle name="Normal 2 3 8" xfId="1157"/>
    <cellStyle name="Normal 2 3 9" xfId="1158"/>
    <cellStyle name="Normal 2 3_RoaCE (Q4 only)" xfId="2825"/>
    <cellStyle name="Normal 2 30" xfId="1159"/>
    <cellStyle name="Normal 2 31" xfId="1160"/>
    <cellStyle name="Normal 2 32" xfId="1161"/>
    <cellStyle name="Normal 2 33" xfId="1162"/>
    <cellStyle name="Normal 2 34" xfId="1163"/>
    <cellStyle name="Normal 2 35" xfId="1164"/>
    <cellStyle name="Normal 2 36" xfId="1165"/>
    <cellStyle name="Normal 2 37" xfId="1166"/>
    <cellStyle name="Normal 2 38" xfId="1167"/>
    <cellStyle name="Normal 2 39" xfId="1168"/>
    <cellStyle name="Normal 2 4" xfId="1169"/>
    <cellStyle name="Normal 2 4 10" xfId="1170"/>
    <cellStyle name="Normal 2 4 100" xfId="1171"/>
    <cellStyle name="Normal 2 4 101" xfId="1172"/>
    <cellStyle name="Normal 2 4 102" xfId="1173"/>
    <cellStyle name="Normal 2 4 103" xfId="1174"/>
    <cellStyle name="Normal 2 4 104" xfId="1175"/>
    <cellStyle name="Normal 2 4 105" xfId="1176"/>
    <cellStyle name="Normal 2 4 106" xfId="1177"/>
    <cellStyle name="Normal 2 4 107" xfId="1178"/>
    <cellStyle name="Normal 2 4 108" xfId="1179"/>
    <cellStyle name="Normal 2 4 109" xfId="1180"/>
    <cellStyle name="Normal 2 4 11" xfId="1181"/>
    <cellStyle name="Normal 2 4 110" xfId="1182"/>
    <cellStyle name="Normal 2 4 111" xfId="1183"/>
    <cellStyle name="Normal 2 4 112" xfId="1184"/>
    <cellStyle name="Normal 2 4 113" xfId="1185"/>
    <cellStyle name="Normal 2 4 114" xfId="1186"/>
    <cellStyle name="Normal 2 4 115" xfId="1187"/>
    <cellStyle name="Normal 2 4 116" xfId="1188"/>
    <cellStyle name="Normal 2 4 117" xfId="1189"/>
    <cellStyle name="Normal 2 4 118" xfId="1190"/>
    <cellStyle name="Normal 2 4 119" xfId="1191"/>
    <cellStyle name="Normal 2 4 12" xfId="1192"/>
    <cellStyle name="Normal 2 4 120" xfId="1193"/>
    <cellStyle name="Normal 2 4 121" xfId="1194"/>
    <cellStyle name="Normal 2 4 122" xfId="1195"/>
    <cellStyle name="Normal 2 4 123" xfId="1196"/>
    <cellStyle name="Normal 2 4 124" xfId="1197"/>
    <cellStyle name="Normal 2 4 125" xfId="1198"/>
    <cellStyle name="Normal 2 4 126" xfId="1199"/>
    <cellStyle name="Normal 2 4 127" xfId="1200"/>
    <cellStyle name="Normal 2 4 128" xfId="1201"/>
    <cellStyle name="Normal 2 4 129" xfId="1202"/>
    <cellStyle name="Normal 2 4 13" xfId="1203"/>
    <cellStyle name="Normal 2 4 130" xfId="1204"/>
    <cellStyle name="Normal 2 4 131" xfId="1205"/>
    <cellStyle name="Normal 2 4 132" xfId="1206"/>
    <cellStyle name="Normal 2 4 133" xfId="1207"/>
    <cellStyle name="Normal 2 4 134" xfId="1208"/>
    <cellStyle name="Normal 2 4 135" xfId="1209"/>
    <cellStyle name="Normal 2 4 136" xfId="1210"/>
    <cellStyle name="Normal 2 4 137" xfId="1211"/>
    <cellStyle name="Normal 2 4 138" xfId="1212"/>
    <cellStyle name="Normal 2 4 139" xfId="1213"/>
    <cellStyle name="Normal 2 4 14" xfId="1214"/>
    <cellStyle name="Normal 2 4 140" xfId="1215"/>
    <cellStyle name="Normal 2 4 141" xfId="1216"/>
    <cellStyle name="Normal 2 4 142" xfId="1217"/>
    <cellStyle name="Normal 2 4 143" xfId="1218"/>
    <cellStyle name="Normal 2 4 144" xfId="1219"/>
    <cellStyle name="Normal 2 4 145" xfId="1220"/>
    <cellStyle name="Normal 2 4 146" xfId="1221"/>
    <cellStyle name="Normal 2 4 147" xfId="1222"/>
    <cellStyle name="Normal 2 4 148" xfId="1223"/>
    <cellStyle name="Normal 2 4 149" xfId="1224"/>
    <cellStyle name="Normal 2 4 15" xfId="1225"/>
    <cellStyle name="Normal 2 4 150" xfId="1226"/>
    <cellStyle name="Normal 2 4 151" xfId="1227"/>
    <cellStyle name="Normal 2 4 152" xfId="1228"/>
    <cellStyle name="Normal 2 4 153" xfId="1229"/>
    <cellStyle name="Normal 2 4 154" xfId="1230"/>
    <cellStyle name="Normal 2 4 155" xfId="1231"/>
    <cellStyle name="Normal 2 4 156" xfId="1232"/>
    <cellStyle name="Normal 2 4 157" xfId="1233"/>
    <cellStyle name="Normal 2 4 158" xfId="1234"/>
    <cellStyle name="Normal 2 4 159" xfId="1235"/>
    <cellStyle name="Normal 2 4 16" xfId="1236"/>
    <cellStyle name="Normal 2 4 160" xfId="1237"/>
    <cellStyle name="Normal 2 4 161" xfId="1238"/>
    <cellStyle name="Normal 2 4 162" xfId="1239"/>
    <cellStyle name="Normal 2 4 163" xfId="1240"/>
    <cellStyle name="Normal 2 4 164" xfId="1241"/>
    <cellStyle name="Normal 2 4 165" xfId="1242"/>
    <cellStyle name="Normal 2 4 166" xfId="1243"/>
    <cellStyle name="Normal 2 4 167" xfId="1244"/>
    <cellStyle name="Normal 2 4 168" xfId="1245"/>
    <cellStyle name="Normal 2 4 169" xfId="1246"/>
    <cellStyle name="Normal 2 4 17" xfId="1247"/>
    <cellStyle name="Normal 2 4 170" xfId="1248"/>
    <cellStyle name="Normal 2 4 171" xfId="1249"/>
    <cellStyle name="Normal 2 4 172" xfId="1250"/>
    <cellStyle name="Normal 2 4 173" xfId="1251"/>
    <cellStyle name="Normal 2 4 174" xfId="1252"/>
    <cellStyle name="Normal 2 4 175" xfId="1253"/>
    <cellStyle name="Normal 2 4 176" xfId="1254"/>
    <cellStyle name="Normal 2 4 177" xfId="1255"/>
    <cellStyle name="Normal 2 4 178" xfId="1256"/>
    <cellStyle name="Normal 2 4 179" xfId="1257"/>
    <cellStyle name="Normal 2 4 18" xfId="1258"/>
    <cellStyle name="Normal 2 4 180" xfId="1259"/>
    <cellStyle name="Normal 2 4 181" xfId="1260"/>
    <cellStyle name="Normal 2 4 182" xfId="1261"/>
    <cellStyle name="Normal 2 4 183" xfId="1262"/>
    <cellStyle name="Normal 2 4 184" xfId="1263"/>
    <cellStyle name="Normal 2 4 185" xfId="1264"/>
    <cellStyle name="Normal 2 4 186" xfId="1265"/>
    <cellStyle name="Normal 2 4 187" xfId="1266"/>
    <cellStyle name="Normal 2 4 188" xfId="1267"/>
    <cellStyle name="Normal 2 4 189" xfId="1268"/>
    <cellStyle name="Normal 2 4 19" xfId="1269"/>
    <cellStyle name="Normal 2 4 190" xfId="1270"/>
    <cellStyle name="Normal 2 4 191" xfId="1271"/>
    <cellStyle name="Normal 2 4 192" xfId="1272"/>
    <cellStyle name="Normal 2 4 193" xfId="1273"/>
    <cellStyle name="Normal 2 4 194" xfId="1274"/>
    <cellStyle name="Normal 2 4 195" xfId="1275"/>
    <cellStyle name="Normal 2 4 196" xfId="1276"/>
    <cellStyle name="Normal 2 4 197" xfId="1277"/>
    <cellStyle name="Normal 2 4 198" xfId="1278"/>
    <cellStyle name="Normal 2 4 199" xfId="1279"/>
    <cellStyle name="Normal 2 4 2" xfId="1280"/>
    <cellStyle name="Normal 2 4 20" xfId="1281"/>
    <cellStyle name="Normal 2 4 200" xfId="1282"/>
    <cellStyle name="Normal 2 4 201" xfId="1283"/>
    <cellStyle name="Normal 2 4 202" xfId="1284"/>
    <cellStyle name="Normal 2 4 203" xfId="1285"/>
    <cellStyle name="Normal 2 4 204" xfId="1286"/>
    <cellStyle name="Normal 2 4 205" xfId="1287"/>
    <cellStyle name="Normal 2 4 206" xfId="1288"/>
    <cellStyle name="Normal 2 4 207" xfId="1289"/>
    <cellStyle name="Normal 2 4 208" xfId="1290"/>
    <cellStyle name="Normal 2 4 209" xfId="1291"/>
    <cellStyle name="Normal 2 4 21" xfId="1292"/>
    <cellStyle name="Normal 2 4 210" xfId="1293"/>
    <cellStyle name="Normal 2 4 211" xfId="1294"/>
    <cellStyle name="Normal 2 4 22" xfId="1295"/>
    <cellStyle name="Normal 2 4 23" xfId="1296"/>
    <cellStyle name="Normal 2 4 24" xfId="1297"/>
    <cellStyle name="Normal 2 4 25" xfId="1298"/>
    <cellStyle name="Normal 2 4 26" xfId="1299"/>
    <cellStyle name="Normal 2 4 27" xfId="1300"/>
    <cellStyle name="Normal 2 4 28" xfId="1301"/>
    <cellStyle name="Normal 2 4 29" xfId="1302"/>
    <cellStyle name="Normal 2 4 3" xfId="1303"/>
    <cellStyle name="Normal 2 4 30" xfId="1304"/>
    <cellStyle name="Normal 2 4 31" xfId="1305"/>
    <cellStyle name="Normal 2 4 32" xfId="1306"/>
    <cellStyle name="Normal 2 4 33" xfId="1307"/>
    <cellStyle name="Normal 2 4 34" xfId="1308"/>
    <cellStyle name="Normal 2 4 35" xfId="1309"/>
    <cellStyle name="Normal 2 4 36" xfId="1310"/>
    <cellStyle name="Normal 2 4 37" xfId="1311"/>
    <cellStyle name="Normal 2 4 38" xfId="1312"/>
    <cellStyle name="Normal 2 4 39" xfId="1313"/>
    <cellStyle name="Normal 2 4 4" xfId="1314"/>
    <cellStyle name="Normal 2 4 40" xfId="1315"/>
    <cellStyle name="Normal 2 4 41" xfId="1316"/>
    <cellStyle name="Normal 2 4 42" xfId="1317"/>
    <cellStyle name="Normal 2 4 43" xfId="1318"/>
    <cellStyle name="Normal 2 4 44" xfId="1319"/>
    <cellStyle name="Normal 2 4 45" xfId="1320"/>
    <cellStyle name="Normal 2 4 46" xfId="1321"/>
    <cellStyle name="Normal 2 4 47" xfId="1322"/>
    <cellStyle name="Normal 2 4 48" xfId="1323"/>
    <cellStyle name="Normal 2 4 49" xfId="1324"/>
    <cellStyle name="Normal 2 4 5" xfId="1325"/>
    <cellStyle name="Normal 2 4 50" xfId="1326"/>
    <cellStyle name="Normal 2 4 51" xfId="1327"/>
    <cellStyle name="Normal 2 4 52" xfId="1328"/>
    <cellStyle name="Normal 2 4 53" xfId="1329"/>
    <cellStyle name="Normal 2 4 54" xfId="1330"/>
    <cellStyle name="Normal 2 4 55" xfId="1331"/>
    <cellStyle name="Normal 2 4 56" xfId="1332"/>
    <cellStyle name="Normal 2 4 57" xfId="1333"/>
    <cellStyle name="Normal 2 4 58" xfId="1334"/>
    <cellStyle name="Normal 2 4 59" xfId="1335"/>
    <cellStyle name="Normal 2 4 6" xfId="1336"/>
    <cellStyle name="Normal 2 4 60" xfId="1337"/>
    <cellStyle name="Normal 2 4 61" xfId="1338"/>
    <cellStyle name="Normal 2 4 62" xfId="1339"/>
    <cellStyle name="Normal 2 4 63" xfId="1340"/>
    <cellStyle name="Normal 2 4 64" xfId="1341"/>
    <cellStyle name="Normal 2 4 65" xfId="1342"/>
    <cellStyle name="Normal 2 4 66" xfId="1343"/>
    <cellStyle name="Normal 2 4 67" xfId="1344"/>
    <cellStyle name="Normal 2 4 68" xfId="1345"/>
    <cellStyle name="Normal 2 4 69" xfId="1346"/>
    <cellStyle name="Normal 2 4 7" xfId="1347"/>
    <cellStyle name="Normal 2 4 70" xfId="1348"/>
    <cellStyle name="Normal 2 4 71" xfId="1349"/>
    <cellStyle name="Normal 2 4 72" xfId="1350"/>
    <cellStyle name="Normal 2 4 73" xfId="1351"/>
    <cellStyle name="Normal 2 4 74" xfId="1352"/>
    <cellStyle name="Normal 2 4 75" xfId="1353"/>
    <cellStyle name="Normal 2 4 76" xfId="1354"/>
    <cellStyle name="Normal 2 4 77" xfId="1355"/>
    <cellStyle name="Normal 2 4 78" xfId="1356"/>
    <cellStyle name="Normal 2 4 79" xfId="1357"/>
    <cellStyle name="Normal 2 4 8" xfId="1358"/>
    <cellStyle name="Normal 2 4 80" xfId="1359"/>
    <cellStyle name="Normal 2 4 81" xfId="1360"/>
    <cellStyle name="Normal 2 4 82" xfId="1361"/>
    <cellStyle name="Normal 2 4 83" xfId="1362"/>
    <cellStyle name="Normal 2 4 84" xfId="1363"/>
    <cellStyle name="Normal 2 4 85" xfId="1364"/>
    <cellStyle name="Normal 2 4 86" xfId="1365"/>
    <cellStyle name="Normal 2 4 87" xfId="1366"/>
    <cellStyle name="Normal 2 4 88" xfId="1367"/>
    <cellStyle name="Normal 2 4 89" xfId="1368"/>
    <cellStyle name="Normal 2 4 9" xfId="1369"/>
    <cellStyle name="Normal 2 4 90" xfId="1370"/>
    <cellStyle name="Normal 2 4 91" xfId="1371"/>
    <cellStyle name="Normal 2 4 92" xfId="1372"/>
    <cellStyle name="Normal 2 4 93" xfId="1373"/>
    <cellStyle name="Normal 2 4 94" xfId="1374"/>
    <cellStyle name="Normal 2 4 95" xfId="1375"/>
    <cellStyle name="Normal 2 4 96" xfId="1376"/>
    <cellStyle name="Normal 2 4 97" xfId="1377"/>
    <cellStyle name="Normal 2 4 98" xfId="1378"/>
    <cellStyle name="Normal 2 4 99" xfId="1379"/>
    <cellStyle name="Normal 2 4_RoaCE (Q4 only)" xfId="2826"/>
    <cellStyle name="Normal 2 40" xfId="1380"/>
    <cellStyle name="Normal 2 41" xfId="1381"/>
    <cellStyle name="Normal 2 42" xfId="1382"/>
    <cellStyle name="Normal 2 43" xfId="1383"/>
    <cellStyle name="Normal 2 44" xfId="1384"/>
    <cellStyle name="Normal 2 45" xfId="1385"/>
    <cellStyle name="Normal 2 46" xfId="1386"/>
    <cellStyle name="Normal 2 47" xfId="1387"/>
    <cellStyle name="Normal 2 48" xfId="1388"/>
    <cellStyle name="Normal 2 49" xfId="1389"/>
    <cellStyle name="Normal 2 5" xfId="1390"/>
    <cellStyle name="Normal 2 5 10" xfId="1391"/>
    <cellStyle name="Normal 2 5 11" xfId="1392"/>
    <cellStyle name="Normal 2 5 2" xfId="1393"/>
    <cellStyle name="Normal 2 5 3" xfId="1394"/>
    <cellStyle name="Normal 2 5 4" xfId="1395"/>
    <cellStyle name="Normal 2 5 5" xfId="1396"/>
    <cellStyle name="Normal 2 5 6" xfId="1397"/>
    <cellStyle name="Normal 2 5 7" xfId="1398"/>
    <cellStyle name="Normal 2 5 8" xfId="1399"/>
    <cellStyle name="Normal 2 5 9" xfId="1400"/>
    <cellStyle name="Normal 2 50" xfId="1401"/>
    <cellStyle name="Normal 2 51" xfId="1402"/>
    <cellStyle name="Normal 2 52" xfId="1403"/>
    <cellStyle name="Normal 2 53" xfId="1404"/>
    <cellStyle name="Normal 2 54" xfId="1405"/>
    <cellStyle name="Normal 2 55" xfId="1406"/>
    <cellStyle name="Normal 2 56" xfId="1407"/>
    <cellStyle name="Normal 2 57" xfId="1408"/>
    <cellStyle name="Normal 2 58" xfId="1409"/>
    <cellStyle name="Normal 2 59" xfId="1410"/>
    <cellStyle name="Normal 2 6" xfId="1411"/>
    <cellStyle name="Normal 2 6 10" xfId="1412"/>
    <cellStyle name="Normal 2 6 11" xfId="1413"/>
    <cellStyle name="Normal 2 6 2" xfId="1414"/>
    <cellStyle name="Normal 2 6 3" xfId="1415"/>
    <cellStyle name="Normal 2 6 4" xfId="1416"/>
    <cellStyle name="Normal 2 6 5" xfId="1417"/>
    <cellStyle name="Normal 2 6 6" xfId="1418"/>
    <cellStyle name="Normal 2 6 7" xfId="1419"/>
    <cellStyle name="Normal 2 6 8" xfId="1420"/>
    <cellStyle name="Normal 2 6 9" xfId="1421"/>
    <cellStyle name="Normal 2 60" xfId="1422"/>
    <cellStyle name="Normal 2 61" xfId="1423"/>
    <cellStyle name="Normal 2 62" xfId="1424"/>
    <cellStyle name="Normal 2 63" xfId="1425"/>
    <cellStyle name="Normal 2 64" xfId="1426"/>
    <cellStyle name="Normal 2 65" xfId="1427"/>
    <cellStyle name="Normal 2 66" xfId="1428"/>
    <cellStyle name="Normal 2 67" xfId="1429"/>
    <cellStyle name="Normal 2 68" xfId="1430"/>
    <cellStyle name="Normal 2 69" xfId="1431"/>
    <cellStyle name="Normal 2 7" xfId="1432"/>
    <cellStyle name="Normal 2 7 10" xfId="1433"/>
    <cellStyle name="Normal 2 7 11" xfId="1434"/>
    <cellStyle name="Normal 2 7 2" xfId="1435"/>
    <cellStyle name="Normal 2 7 3" xfId="1436"/>
    <cellStyle name="Normal 2 7 4" xfId="1437"/>
    <cellStyle name="Normal 2 7 5" xfId="1438"/>
    <cellStyle name="Normal 2 7 6" xfId="1439"/>
    <cellStyle name="Normal 2 7 7" xfId="1440"/>
    <cellStyle name="Normal 2 7 8" xfId="1441"/>
    <cellStyle name="Normal 2 7 9" xfId="1442"/>
    <cellStyle name="Normal 2 70" xfId="1443"/>
    <cellStyle name="Normal 2 71" xfId="1444"/>
    <cellStyle name="Normal 2 72" xfId="1445"/>
    <cellStyle name="Normal 2 73" xfId="1446"/>
    <cellStyle name="Normal 2 74" xfId="1447"/>
    <cellStyle name="Normal 2 75" xfId="1448"/>
    <cellStyle name="Normal 2 76" xfId="1449"/>
    <cellStyle name="Normal 2 77" xfId="1450"/>
    <cellStyle name="Normal 2 78" xfId="1451"/>
    <cellStyle name="Normal 2 79" xfId="1452"/>
    <cellStyle name="Normal 2 8" xfId="1453"/>
    <cellStyle name="Normal 2 8 10" xfId="1454"/>
    <cellStyle name="Normal 2 8 11" xfId="1455"/>
    <cellStyle name="Normal 2 8 2" xfId="1456"/>
    <cellStyle name="Normal 2 8 3" xfId="1457"/>
    <cellStyle name="Normal 2 8 4" xfId="1458"/>
    <cellStyle name="Normal 2 8 5" xfId="1459"/>
    <cellStyle name="Normal 2 8 6" xfId="1460"/>
    <cellStyle name="Normal 2 8 7" xfId="1461"/>
    <cellStyle name="Normal 2 8 8" xfId="1462"/>
    <cellStyle name="Normal 2 8 9" xfId="1463"/>
    <cellStyle name="Normal 2 80" xfId="1464"/>
    <cellStyle name="Normal 2 81" xfId="1465"/>
    <cellStyle name="Normal 2 82" xfId="1466"/>
    <cellStyle name="Normal 2 83" xfId="1467"/>
    <cellStyle name="Normal 2 84" xfId="1468"/>
    <cellStyle name="Normal 2 85" xfId="1469"/>
    <cellStyle name="Normal 2 86" xfId="1470"/>
    <cellStyle name="Normal 2 87" xfId="1471"/>
    <cellStyle name="Normal 2 88" xfId="1472"/>
    <cellStyle name="Normal 2 89" xfId="1473"/>
    <cellStyle name="Normal 2 9" xfId="1474"/>
    <cellStyle name="Normal 2 90" xfId="1475"/>
    <cellStyle name="Normal 2 91" xfId="1476"/>
    <cellStyle name="Normal 2 92" xfId="1477"/>
    <cellStyle name="Normal 2 93" xfId="1478"/>
    <cellStyle name="Normal 2 94" xfId="1479"/>
    <cellStyle name="Normal 2 95" xfId="1480"/>
    <cellStyle name="Normal 2 96" xfId="1481"/>
    <cellStyle name="Normal 2 97" xfId="1482"/>
    <cellStyle name="Normal 2 98" xfId="1483"/>
    <cellStyle name="Normal 2 99" xfId="1484"/>
    <cellStyle name="Normal 2_2011 Q1" xfId="1485"/>
    <cellStyle name="Normal 20" xfId="3065"/>
    <cellStyle name="Normal 21" xfId="3027"/>
    <cellStyle name="Normal 21 2" xfId="1486"/>
    <cellStyle name="Normal 21 2 2" xfId="1487"/>
    <cellStyle name="Normal 21 2 3" xfId="1488"/>
    <cellStyle name="Normal 21 3" xfId="1489"/>
    <cellStyle name="Normal 21 3 2" xfId="1490"/>
    <cellStyle name="Normal 21 3 3" xfId="1491"/>
    <cellStyle name="Normal 21 4" xfId="1492"/>
    <cellStyle name="Normal 21 4 2" xfId="1493"/>
    <cellStyle name="Normal 21 4 3" xfId="1494"/>
    <cellStyle name="Normal 21 5" xfId="1495"/>
    <cellStyle name="Normal 21 6" xfId="1496"/>
    <cellStyle name="Normal 22" xfId="3063"/>
    <cellStyle name="Normal 22 2" xfId="1497"/>
    <cellStyle name="Normal 22 2 2" xfId="1498"/>
    <cellStyle name="Normal 22 2 3" xfId="1499"/>
    <cellStyle name="Normal 22 3" xfId="1500"/>
    <cellStyle name="Normal 22 3 2" xfId="1501"/>
    <cellStyle name="Normal 22 3 3" xfId="1502"/>
    <cellStyle name="Normal 22 4" xfId="1503"/>
    <cellStyle name="Normal 22 4 2" xfId="1504"/>
    <cellStyle name="Normal 22 4 3" xfId="1505"/>
    <cellStyle name="Normal 23 2" xfId="1506"/>
    <cellStyle name="Normal 23 2 2" xfId="1507"/>
    <cellStyle name="Normal 23 2 3" xfId="1508"/>
    <cellStyle name="Normal 23 3" xfId="1509"/>
    <cellStyle name="Normal 23 3 2" xfId="1510"/>
    <cellStyle name="Normal 23 3 3" xfId="1511"/>
    <cellStyle name="Normal 23 4" xfId="1512"/>
    <cellStyle name="Normal 23 4 2" xfId="1513"/>
    <cellStyle name="Normal 23 4 3" xfId="1514"/>
    <cellStyle name="Normal 23 5" xfId="1515"/>
    <cellStyle name="Normal 23 6" xfId="1516"/>
    <cellStyle name="Normal 24 2" xfId="1517"/>
    <cellStyle name="Normal 24 2 2" xfId="1518"/>
    <cellStyle name="Normal 24 2 3" xfId="1519"/>
    <cellStyle name="Normal 24 3" xfId="1520"/>
    <cellStyle name="Normal 24 3 2" xfId="1521"/>
    <cellStyle name="Normal 24 3 3" xfId="1522"/>
    <cellStyle name="Normal 24 4" xfId="1523"/>
    <cellStyle name="Normal 24 4 2" xfId="1524"/>
    <cellStyle name="Normal 24 4 3" xfId="1525"/>
    <cellStyle name="Normal 25 2" xfId="1526"/>
    <cellStyle name="Normal 25 2 2" xfId="1527"/>
    <cellStyle name="Normal 25 2 3" xfId="1528"/>
    <cellStyle name="Normal 25 3" xfId="1529"/>
    <cellStyle name="Normal 25 3 2" xfId="1530"/>
    <cellStyle name="Normal 25 3 3" xfId="1531"/>
    <cellStyle name="Normal 25 4" xfId="1532"/>
    <cellStyle name="Normal 25 4 2" xfId="1533"/>
    <cellStyle name="Normal 25 4 3" xfId="1534"/>
    <cellStyle name="Normal 26 2" xfId="1535"/>
    <cellStyle name="Normal 26 2 2" xfId="1536"/>
    <cellStyle name="Normal 26 2 3" xfId="1537"/>
    <cellStyle name="Normal 26 3" xfId="1538"/>
    <cellStyle name="Normal 26 3 2" xfId="1539"/>
    <cellStyle name="Normal 26 3 3" xfId="1540"/>
    <cellStyle name="Normal 26 4" xfId="1541"/>
    <cellStyle name="Normal 26 4 2" xfId="1542"/>
    <cellStyle name="Normal 26 4 3" xfId="1543"/>
    <cellStyle name="Normal 26 5" xfId="1544"/>
    <cellStyle name="Normal 26 6" xfId="1545"/>
    <cellStyle name="Normal 28 2" xfId="1546"/>
    <cellStyle name="Normal 28 3" xfId="1547"/>
    <cellStyle name="Normal 3" xfId="1548"/>
    <cellStyle name="Normal 3 10" xfId="1549"/>
    <cellStyle name="Normal 3 10 2" xfId="1550"/>
    <cellStyle name="Normal 3 10 3" xfId="1551"/>
    <cellStyle name="Normal 3 10 4" xfId="1552"/>
    <cellStyle name="Normal 3 100" xfId="1553"/>
    <cellStyle name="Normal 3 101" xfId="1554"/>
    <cellStyle name="Normal 3 102" xfId="1555"/>
    <cellStyle name="Normal 3 103" xfId="1556"/>
    <cellStyle name="Normal 3 104" xfId="1557"/>
    <cellStyle name="Normal 3 105" xfId="1558"/>
    <cellStyle name="Normal 3 106" xfId="1559"/>
    <cellStyle name="Normal 3 107" xfId="1560"/>
    <cellStyle name="Normal 3 108" xfId="1561"/>
    <cellStyle name="Normal 3 109" xfId="1562"/>
    <cellStyle name="Normal 3 11" xfId="1563"/>
    <cellStyle name="Normal 3 11 2" xfId="1564"/>
    <cellStyle name="Normal 3 11 3" xfId="1565"/>
    <cellStyle name="Normal 3 11 4" xfId="1566"/>
    <cellStyle name="Normal 3 110" xfId="1567"/>
    <cellStyle name="Normal 3 111" xfId="1568"/>
    <cellStyle name="Normal 3 112" xfId="1569"/>
    <cellStyle name="Normal 3 113" xfId="1570"/>
    <cellStyle name="Normal 3 114" xfId="1571"/>
    <cellStyle name="Normal 3 115" xfId="1572"/>
    <cellStyle name="Normal 3 116" xfId="1573"/>
    <cellStyle name="Normal 3 117" xfId="1574"/>
    <cellStyle name="Normal 3 118" xfId="1575"/>
    <cellStyle name="Normal 3 119" xfId="1576"/>
    <cellStyle name="Normal 3 12" xfId="1577"/>
    <cellStyle name="Normal 3 12 2" xfId="1578"/>
    <cellStyle name="Normal 3 12 3" xfId="1579"/>
    <cellStyle name="Normal 3 12 4" xfId="1580"/>
    <cellStyle name="Normal 3 120" xfId="1581"/>
    <cellStyle name="Normal 3 121" xfId="1582"/>
    <cellStyle name="Normal 3 122" xfId="1583"/>
    <cellStyle name="Normal 3 123" xfId="1584"/>
    <cellStyle name="Normal 3 124" xfId="1585"/>
    <cellStyle name="Normal 3 125" xfId="1586"/>
    <cellStyle name="Normal 3 126" xfId="1587"/>
    <cellStyle name="Normal 3 127" xfId="1588"/>
    <cellStyle name="Normal 3 128" xfId="1589"/>
    <cellStyle name="Normal 3 129" xfId="1590"/>
    <cellStyle name="Normal 3 13" xfId="1591"/>
    <cellStyle name="Normal 3 13 2" xfId="1592"/>
    <cellStyle name="Normal 3 13 2 2" xfId="1593"/>
    <cellStyle name="Normal 3 13 2 3" xfId="1594"/>
    <cellStyle name="Normal 3 13 2_RoaCE (Q4 only)" xfId="2827"/>
    <cellStyle name="Normal 3 13 3" xfId="1595"/>
    <cellStyle name="Normal 3 13 4" xfId="1596"/>
    <cellStyle name="Normal 3 13 5" xfId="1597"/>
    <cellStyle name="Normal 3 130" xfId="1598"/>
    <cellStyle name="Normal 3 131" xfId="1599"/>
    <cellStyle name="Normal 3 132" xfId="1600"/>
    <cellStyle name="Normal 3 133" xfId="1601"/>
    <cellStyle name="Normal 3 134" xfId="1602"/>
    <cellStyle name="Normal 3 135" xfId="1603"/>
    <cellStyle name="Normal 3 136" xfId="1604"/>
    <cellStyle name="Normal 3 137" xfId="1605"/>
    <cellStyle name="Normal 3 138" xfId="1606"/>
    <cellStyle name="Normal 3 139" xfId="1607"/>
    <cellStyle name="Normal 3 14" xfId="1608"/>
    <cellStyle name="Normal 3 14 2" xfId="1609"/>
    <cellStyle name="Normal 3 14 3" xfId="1610"/>
    <cellStyle name="Normal 3 14 4" xfId="1611"/>
    <cellStyle name="Normal 3 14_RoaCE (Q4 only)" xfId="2828"/>
    <cellStyle name="Normal 3 140" xfId="1612"/>
    <cellStyle name="Normal 3 141" xfId="1613"/>
    <cellStyle name="Normal 3 142" xfId="1614"/>
    <cellStyle name="Normal 3 143" xfId="1615"/>
    <cellStyle name="Normal 3 144" xfId="1616"/>
    <cellStyle name="Normal 3 145" xfId="1617"/>
    <cellStyle name="Normal 3 146" xfId="1618"/>
    <cellStyle name="Normal 3 147" xfId="1619"/>
    <cellStyle name="Normal 3 148" xfId="1620"/>
    <cellStyle name="Normal 3 149" xfId="1621"/>
    <cellStyle name="Normal 3 15" xfId="1622"/>
    <cellStyle name="Normal 3 15 2" xfId="1623"/>
    <cellStyle name="Normal 3 15 3" xfId="1624"/>
    <cellStyle name="Normal 3 15 4" xfId="1625"/>
    <cellStyle name="Normal 3 15_RoaCE (Q4 only)" xfId="2829"/>
    <cellStyle name="Normal 3 150" xfId="1626"/>
    <cellStyle name="Normal 3 151" xfId="1627"/>
    <cellStyle name="Normal 3 152" xfId="1628"/>
    <cellStyle name="Normal 3 153" xfId="1629"/>
    <cellStyle name="Normal 3 154" xfId="1630"/>
    <cellStyle name="Normal 3 155" xfId="1631"/>
    <cellStyle name="Normal 3 156" xfId="1632"/>
    <cellStyle name="Normal 3 157" xfId="1633"/>
    <cellStyle name="Normal 3 158" xfId="1634"/>
    <cellStyle name="Normal 3 159" xfId="1635"/>
    <cellStyle name="Normal 3 16" xfId="1636"/>
    <cellStyle name="Normal 3 16 2" xfId="1637"/>
    <cellStyle name="Normal 3 16 3" xfId="1638"/>
    <cellStyle name="Normal 3 16 4" xfId="1639"/>
    <cellStyle name="Normal 3 16_RoaCE (Q4 only)" xfId="2830"/>
    <cellStyle name="Normal 3 160" xfId="1640"/>
    <cellStyle name="Normal 3 161" xfId="1641"/>
    <cellStyle name="Normal 3 162" xfId="1642"/>
    <cellStyle name="Normal 3 163" xfId="1643"/>
    <cellStyle name="Normal 3 164" xfId="1644"/>
    <cellStyle name="Normal 3 165" xfId="1645"/>
    <cellStyle name="Normal 3 166" xfId="1646"/>
    <cellStyle name="Normal 3 167" xfId="1647"/>
    <cellStyle name="Normal 3 168" xfId="1648"/>
    <cellStyle name="Normal 3 169" xfId="1649"/>
    <cellStyle name="Normal 3 17" xfId="1650"/>
    <cellStyle name="Normal 3 17 2" xfId="1651"/>
    <cellStyle name="Normal 3 17 3" xfId="1652"/>
    <cellStyle name="Normal 3 17 4" xfId="1653"/>
    <cellStyle name="Normal 3 17_RoaCE (Q4 only)" xfId="2831"/>
    <cellStyle name="Normal 3 170" xfId="1654"/>
    <cellStyle name="Normal 3 171" xfId="1655"/>
    <cellStyle name="Normal 3 172" xfId="1656"/>
    <cellStyle name="Normal 3 173" xfId="1657"/>
    <cellStyle name="Normal 3 174" xfId="1658"/>
    <cellStyle name="Normal 3 175" xfId="1659"/>
    <cellStyle name="Normal 3 176" xfId="1660"/>
    <cellStyle name="Normal 3 177" xfId="1661"/>
    <cellStyle name="Normal 3 178" xfId="1662"/>
    <cellStyle name="Normal 3 179" xfId="1663"/>
    <cellStyle name="Normal 3 18" xfId="1664"/>
    <cellStyle name="Normal 3 18 2" xfId="1665"/>
    <cellStyle name="Normal 3 18 3" xfId="1666"/>
    <cellStyle name="Normal 3 18 4" xfId="1667"/>
    <cellStyle name="Normal 3 180" xfId="1668"/>
    <cellStyle name="Normal 3 181" xfId="1669"/>
    <cellStyle name="Normal 3 182" xfId="1670"/>
    <cellStyle name="Normal 3 183" xfId="1671"/>
    <cellStyle name="Normal 3 184" xfId="1672"/>
    <cellStyle name="Normal 3 185" xfId="1673"/>
    <cellStyle name="Normal 3 186" xfId="1674"/>
    <cellStyle name="Normal 3 187" xfId="1675"/>
    <cellStyle name="Normal 3 188" xfId="1676"/>
    <cellStyle name="Normal 3 189" xfId="1677"/>
    <cellStyle name="Normal 3 19" xfId="1678"/>
    <cellStyle name="Normal 3 190" xfId="1679"/>
    <cellStyle name="Normal 3 191" xfId="1680"/>
    <cellStyle name="Normal 3 192" xfId="1681"/>
    <cellStyle name="Normal 3 193" xfId="1682"/>
    <cellStyle name="Normal 3 194" xfId="1683"/>
    <cellStyle name="Normal 3 195" xfId="1684"/>
    <cellStyle name="Normal 3 196" xfId="1685"/>
    <cellStyle name="Normal 3 197" xfId="1686"/>
    <cellStyle name="Normal 3 198" xfId="1687"/>
    <cellStyle name="Normal 3 199" xfId="1688"/>
    <cellStyle name="Normal 3 2" xfId="1689"/>
    <cellStyle name="Normal 3 2 10" xfId="1690"/>
    <cellStyle name="Normal 3 2 10 2" xfId="1691"/>
    <cellStyle name="Normal 3 2 10 3" xfId="1692"/>
    <cellStyle name="Normal 3 2 10 4" xfId="1693"/>
    <cellStyle name="Normal 3 2 100" xfId="1694"/>
    <cellStyle name="Normal 3 2 101" xfId="1695"/>
    <cellStyle name="Normal 3 2 102" xfId="1696"/>
    <cellStyle name="Normal 3 2 103" xfId="1697"/>
    <cellStyle name="Normal 3 2 104" xfId="1698"/>
    <cellStyle name="Normal 3 2 105" xfId="1699"/>
    <cellStyle name="Normal 3 2 106" xfId="1700"/>
    <cellStyle name="Normal 3 2 107" xfId="1701"/>
    <cellStyle name="Normal 3 2 108" xfId="1702"/>
    <cellStyle name="Normal 3 2 109" xfId="1703"/>
    <cellStyle name="Normal 3 2 11" xfId="1704"/>
    <cellStyle name="Normal 3 2 110" xfId="1705"/>
    <cellStyle name="Normal 3 2 111" xfId="1706"/>
    <cellStyle name="Normal 3 2 112" xfId="1707"/>
    <cellStyle name="Normal 3 2 113" xfId="1708"/>
    <cellStyle name="Normal 3 2 114" xfId="1709"/>
    <cellStyle name="Normal 3 2 115" xfId="1710"/>
    <cellStyle name="Normal 3 2 116" xfId="1711"/>
    <cellStyle name="Normal 3 2 117" xfId="1712"/>
    <cellStyle name="Normal 3 2 118" xfId="1713"/>
    <cellStyle name="Normal 3 2 119" xfId="1714"/>
    <cellStyle name="Normal 3 2 12" xfId="1715"/>
    <cellStyle name="Normal 3 2 120" xfId="1716"/>
    <cellStyle name="Normal 3 2 121" xfId="1717"/>
    <cellStyle name="Normal 3 2 122" xfId="1718"/>
    <cellStyle name="Normal 3 2 123" xfId="1719"/>
    <cellStyle name="Normal 3 2 124" xfId="1720"/>
    <cellStyle name="Normal 3 2 125" xfId="1721"/>
    <cellStyle name="Normal 3 2 126" xfId="1722"/>
    <cellStyle name="Normal 3 2 127" xfId="1723"/>
    <cellStyle name="Normal 3 2 128" xfId="1724"/>
    <cellStyle name="Normal 3 2 129" xfId="1725"/>
    <cellStyle name="Normal 3 2 13" xfId="1726"/>
    <cellStyle name="Normal 3 2 130" xfId="1727"/>
    <cellStyle name="Normal 3 2 131" xfId="1728"/>
    <cellStyle name="Normal 3 2 132" xfId="1729"/>
    <cellStyle name="Normal 3 2 133" xfId="1730"/>
    <cellStyle name="Normal 3 2 134" xfId="1731"/>
    <cellStyle name="Normal 3 2 135" xfId="1732"/>
    <cellStyle name="Normal 3 2 136" xfId="1733"/>
    <cellStyle name="Normal 3 2 137" xfId="1734"/>
    <cellStyle name="Normal 3 2 138" xfId="1735"/>
    <cellStyle name="Normal 3 2 139" xfId="1736"/>
    <cellStyle name="Normal 3 2 14" xfId="1737"/>
    <cellStyle name="Normal 3 2 140" xfId="1738"/>
    <cellStyle name="Normal 3 2 141" xfId="1739"/>
    <cellStyle name="Normal 3 2 142" xfId="1740"/>
    <cellStyle name="Normal 3 2 143" xfId="1741"/>
    <cellStyle name="Normal 3 2 144" xfId="1742"/>
    <cellStyle name="Normal 3 2 145" xfId="1743"/>
    <cellStyle name="Normal 3 2 146" xfId="1744"/>
    <cellStyle name="Normal 3 2 147" xfId="1745"/>
    <cellStyle name="Normal 3 2 148" xfId="1746"/>
    <cellStyle name="Normal 3 2 149" xfId="1747"/>
    <cellStyle name="Normal 3 2 15" xfId="1748"/>
    <cellStyle name="Normal 3 2 150" xfId="1749"/>
    <cellStyle name="Normal 3 2 151" xfId="1750"/>
    <cellStyle name="Normal 3 2 152" xfId="1751"/>
    <cellStyle name="Normal 3 2 153" xfId="1752"/>
    <cellStyle name="Normal 3 2 154" xfId="1753"/>
    <cellStyle name="Normal 3 2 155" xfId="1754"/>
    <cellStyle name="Normal 3 2 156" xfId="1755"/>
    <cellStyle name="Normal 3 2 157" xfId="1756"/>
    <cellStyle name="Normal 3 2 158" xfId="1757"/>
    <cellStyle name="Normal 3 2 159" xfId="1758"/>
    <cellStyle name="Normal 3 2 16" xfId="1759"/>
    <cellStyle name="Normal 3 2 160" xfId="1760"/>
    <cellStyle name="Normal 3 2 161" xfId="1761"/>
    <cellStyle name="Normal 3 2 162" xfId="1762"/>
    <cellStyle name="Normal 3 2 163" xfId="1763"/>
    <cellStyle name="Normal 3 2 164" xfId="1764"/>
    <cellStyle name="Normal 3 2 165" xfId="1765"/>
    <cellStyle name="Normal 3 2 166" xfId="1766"/>
    <cellStyle name="Normal 3 2 167" xfId="1767"/>
    <cellStyle name="Normal 3 2 168" xfId="1768"/>
    <cellStyle name="Normal 3 2 169" xfId="1769"/>
    <cellStyle name="Normal 3 2 17" xfId="1770"/>
    <cellStyle name="Normal 3 2 170" xfId="1771"/>
    <cellStyle name="Normal 3 2 171" xfId="1772"/>
    <cellStyle name="Normal 3 2 172" xfId="1773"/>
    <cellStyle name="Normal 3 2 173" xfId="1774"/>
    <cellStyle name="Normal 3 2 174" xfId="1775"/>
    <cellStyle name="Normal 3 2 175" xfId="1776"/>
    <cellStyle name="Normal 3 2 176" xfId="1777"/>
    <cellStyle name="Normal 3 2 177" xfId="1778"/>
    <cellStyle name="Normal 3 2 178" xfId="1779"/>
    <cellStyle name="Normal 3 2 179" xfId="1780"/>
    <cellStyle name="Normal 3 2 18" xfId="1781"/>
    <cellStyle name="Normal 3 2 180" xfId="1782"/>
    <cellStyle name="Normal 3 2 181" xfId="1783"/>
    <cellStyle name="Normal 3 2 182" xfId="1784"/>
    <cellStyle name="Normal 3 2 183" xfId="1785"/>
    <cellStyle name="Normal 3 2 184" xfId="1786"/>
    <cellStyle name="Normal 3 2 185" xfId="1787"/>
    <cellStyle name="Normal 3 2 186" xfId="1788"/>
    <cellStyle name="Normal 3 2 187" xfId="1789"/>
    <cellStyle name="Normal 3 2 188" xfId="1790"/>
    <cellStyle name="Normal 3 2 189" xfId="1791"/>
    <cellStyle name="Normal 3 2 19" xfId="1792"/>
    <cellStyle name="Normal 3 2 190" xfId="1793"/>
    <cellStyle name="Normal 3 2 191" xfId="1794"/>
    <cellStyle name="Normal 3 2 192" xfId="1795"/>
    <cellStyle name="Normal 3 2 193" xfId="1796"/>
    <cellStyle name="Normal 3 2 194" xfId="1797"/>
    <cellStyle name="Normal 3 2 195" xfId="1798"/>
    <cellStyle name="Normal 3 2 196" xfId="1799"/>
    <cellStyle name="Normal 3 2 197" xfId="1800"/>
    <cellStyle name="Normal 3 2 198" xfId="1801"/>
    <cellStyle name="Normal 3 2 199" xfId="1802"/>
    <cellStyle name="Normal 3 2 2" xfId="1803"/>
    <cellStyle name="Normal 3 2 2 10" xfId="1804"/>
    <cellStyle name="Normal 3 2 2 11" xfId="1805"/>
    <cellStyle name="Normal 3 2 2 2" xfId="1806"/>
    <cellStyle name="Normal 3 2 2 2 2" xfId="1807"/>
    <cellStyle name="Normal 3 2 2 2 3" xfId="1808"/>
    <cellStyle name="Normal 3 2 2 3" xfId="1809"/>
    <cellStyle name="Normal 3 2 2 4" xfId="1810"/>
    <cellStyle name="Normal 3 2 2 5" xfId="1811"/>
    <cellStyle name="Normal 3 2 2 6" xfId="1812"/>
    <cellStyle name="Normal 3 2 2 7" xfId="1813"/>
    <cellStyle name="Normal 3 2 2 8" xfId="1814"/>
    <cellStyle name="Normal 3 2 2 9" xfId="1815"/>
    <cellStyle name="Normal 3 2 2_RoaCE (Q4 only)" xfId="2832"/>
    <cellStyle name="Normal 3 2 20" xfId="1816"/>
    <cellStyle name="Normal 3 2 200" xfId="1817"/>
    <cellStyle name="Normal 3 2 201" xfId="1818"/>
    <cellStyle name="Normal 3 2 202" xfId="1819"/>
    <cellStyle name="Normal 3 2 203" xfId="1820"/>
    <cellStyle name="Normal 3 2 204" xfId="1821"/>
    <cellStyle name="Normal 3 2 205" xfId="1822"/>
    <cellStyle name="Normal 3 2 206" xfId="1823"/>
    <cellStyle name="Normal 3 2 207" xfId="1824"/>
    <cellStyle name="Normal 3 2 208" xfId="1825"/>
    <cellStyle name="Normal 3 2 209" xfId="1826"/>
    <cellStyle name="Normal 3 2 21" xfId="1827"/>
    <cellStyle name="Normal 3 2 210" xfId="1828"/>
    <cellStyle name="Normal 3 2 22" xfId="1829"/>
    <cellStyle name="Normal 3 2 23" xfId="1830"/>
    <cellStyle name="Normal 3 2 24" xfId="1831"/>
    <cellStyle name="Normal 3 2 25" xfId="1832"/>
    <cellStyle name="Normal 3 2 26" xfId="1833"/>
    <cellStyle name="Normal 3 2 27" xfId="1834"/>
    <cellStyle name="Normal 3 2 28" xfId="1835"/>
    <cellStyle name="Normal 3 2 29" xfId="1836"/>
    <cellStyle name="Normal 3 2 3" xfId="1837"/>
    <cellStyle name="Normal 3 2 3 2" xfId="1838"/>
    <cellStyle name="Normal 3 2 3 3" xfId="1839"/>
    <cellStyle name="Normal 3 2 3 4" xfId="1840"/>
    <cellStyle name="Normal 3 2 3_RoaCE (Q4 only)" xfId="2833"/>
    <cellStyle name="Normal 3 2 30" xfId="1841"/>
    <cellStyle name="Normal 3 2 31" xfId="1842"/>
    <cellStyle name="Normal 3 2 32" xfId="1843"/>
    <cellStyle name="Normal 3 2 33" xfId="1844"/>
    <cellStyle name="Normal 3 2 34" xfId="1845"/>
    <cellStyle name="Normal 3 2 35" xfId="1846"/>
    <cellStyle name="Normal 3 2 36" xfId="1847"/>
    <cellStyle name="Normal 3 2 37" xfId="1848"/>
    <cellStyle name="Normal 3 2 38" xfId="1849"/>
    <cellStyle name="Normal 3 2 39" xfId="1850"/>
    <cellStyle name="Normal 3 2 4" xfId="1851"/>
    <cellStyle name="Normal 3 2 4 2" xfId="1852"/>
    <cellStyle name="Normal 3 2 4 3" xfId="1853"/>
    <cellStyle name="Normal 3 2 4 4" xfId="1854"/>
    <cellStyle name="Normal 3 2 4_RoaCE (Q4 only)" xfId="2834"/>
    <cellStyle name="Normal 3 2 40" xfId="1855"/>
    <cellStyle name="Normal 3 2 41" xfId="1856"/>
    <cellStyle name="Normal 3 2 42" xfId="1857"/>
    <cellStyle name="Normal 3 2 43" xfId="1858"/>
    <cellStyle name="Normal 3 2 44" xfId="1859"/>
    <cellStyle name="Normal 3 2 45" xfId="1860"/>
    <cellStyle name="Normal 3 2 46" xfId="1861"/>
    <cellStyle name="Normal 3 2 47" xfId="1862"/>
    <cellStyle name="Normal 3 2 48" xfId="1863"/>
    <cellStyle name="Normal 3 2 49" xfId="1864"/>
    <cellStyle name="Normal 3 2 5" xfId="1865"/>
    <cellStyle name="Normal 3 2 5 2" xfId="1866"/>
    <cellStyle name="Normal 3 2 5 3" xfId="1867"/>
    <cellStyle name="Normal 3 2 5 4" xfId="1868"/>
    <cellStyle name="Normal 3 2 5_RoaCE (Q4 only)" xfId="2835"/>
    <cellStyle name="Normal 3 2 50" xfId="1869"/>
    <cellStyle name="Normal 3 2 51" xfId="1870"/>
    <cellStyle name="Normal 3 2 52" xfId="1871"/>
    <cellStyle name="Normal 3 2 53" xfId="1872"/>
    <cellStyle name="Normal 3 2 54" xfId="1873"/>
    <cellStyle name="Normal 3 2 55" xfId="1874"/>
    <cellStyle name="Normal 3 2 56" xfId="1875"/>
    <cellStyle name="Normal 3 2 57" xfId="1876"/>
    <cellStyle name="Normal 3 2 58" xfId="1877"/>
    <cellStyle name="Normal 3 2 59" xfId="1878"/>
    <cellStyle name="Normal 3 2 6" xfId="1879"/>
    <cellStyle name="Normal 3 2 6 2" xfId="1880"/>
    <cellStyle name="Normal 3 2 6 2 2" xfId="1881"/>
    <cellStyle name="Normal 3 2 6 2 3" xfId="1882"/>
    <cellStyle name="Normal 3 2 6 3" xfId="1883"/>
    <cellStyle name="Normal 3 2 6 4" xfId="1884"/>
    <cellStyle name="Normal 3 2 6 5" xfId="1885"/>
    <cellStyle name="Normal 3 2 6_RoaCE (Q4 only)" xfId="2836"/>
    <cellStyle name="Normal 3 2 60" xfId="1886"/>
    <cellStyle name="Normal 3 2 61" xfId="1887"/>
    <cellStyle name="Normal 3 2 62" xfId="1888"/>
    <cellStyle name="Normal 3 2 63" xfId="1889"/>
    <cellStyle name="Normal 3 2 64" xfId="1890"/>
    <cellStyle name="Normal 3 2 65" xfId="1891"/>
    <cellStyle name="Normal 3 2 66" xfId="1892"/>
    <cellStyle name="Normal 3 2 67" xfId="1893"/>
    <cellStyle name="Normal 3 2 68" xfId="1894"/>
    <cellStyle name="Normal 3 2 69" xfId="1895"/>
    <cellStyle name="Normal 3 2 7" xfId="1896"/>
    <cellStyle name="Normal 3 2 7 2" xfId="1897"/>
    <cellStyle name="Normal 3 2 7 3" xfId="1898"/>
    <cellStyle name="Normal 3 2 7 4" xfId="1899"/>
    <cellStyle name="Normal 3 2 70" xfId="1900"/>
    <cellStyle name="Normal 3 2 71" xfId="1901"/>
    <cellStyle name="Normal 3 2 72" xfId="1902"/>
    <cellStyle name="Normal 3 2 73" xfId="1903"/>
    <cellStyle name="Normal 3 2 74" xfId="1904"/>
    <cellStyle name="Normal 3 2 75" xfId="1905"/>
    <cellStyle name="Normal 3 2 76" xfId="1906"/>
    <cellStyle name="Normal 3 2 77" xfId="1907"/>
    <cellStyle name="Normal 3 2 78" xfId="1908"/>
    <cellStyle name="Normal 3 2 79" xfId="1909"/>
    <cellStyle name="Normal 3 2 8" xfId="1910"/>
    <cellStyle name="Normal 3 2 8 2" xfId="1911"/>
    <cellStyle name="Normal 3 2 8 3" xfId="1912"/>
    <cellStyle name="Normal 3 2 8 4" xfId="1913"/>
    <cellStyle name="Normal 3 2 80" xfId="1914"/>
    <cellStyle name="Normal 3 2 81" xfId="1915"/>
    <cellStyle name="Normal 3 2 82" xfId="1916"/>
    <cellStyle name="Normal 3 2 83" xfId="1917"/>
    <cellStyle name="Normal 3 2 84" xfId="1918"/>
    <cellStyle name="Normal 3 2 85" xfId="1919"/>
    <cellStyle name="Normal 3 2 86" xfId="1920"/>
    <cellStyle name="Normal 3 2 87" xfId="1921"/>
    <cellStyle name="Normal 3 2 88" xfId="1922"/>
    <cellStyle name="Normal 3 2 89" xfId="1923"/>
    <cellStyle name="Normal 3 2 9" xfId="1924"/>
    <cellStyle name="Normal 3 2 9 2" xfId="1925"/>
    <cellStyle name="Normal 3 2 9 3" xfId="1926"/>
    <cellStyle name="Normal 3 2 9 4" xfId="1927"/>
    <cellStyle name="Normal 3 2 90" xfId="1928"/>
    <cellStyle name="Normal 3 2 91" xfId="1929"/>
    <cellStyle name="Normal 3 2 92" xfId="1930"/>
    <cellStyle name="Normal 3 2 93" xfId="1931"/>
    <cellStyle name="Normal 3 2 94" xfId="1932"/>
    <cellStyle name="Normal 3 2 95" xfId="1933"/>
    <cellStyle name="Normal 3 2 96" xfId="1934"/>
    <cellStyle name="Normal 3 2 97" xfId="1935"/>
    <cellStyle name="Normal 3 2 98" xfId="1936"/>
    <cellStyle name="Normal 3 2 99" xfId="1937"/>
    <cellStyle name="Normal 3 2_AluminiumProductsMonitor2012OctData" xfId="1938"/>
    <cellStyle name="Normal 3 20" xfId="1939"/>
    <cellStyle name="Normal 3 200" xfId="1940"/>
    <cellStyle name="Normal 3 201" xfId="1941"/>
    <cellStyle name="Normal 3 202" xfId="1942"/>
    <cellStyle name="Normal 3 203" xfId="1943"/>
    <cellStyle name="Normal 3 204" xfId="1944"/>
    <cellStyle name="Normal 3 205" xfId="1945"/>
    <cellStyle name="Normal 3 206" xfId="1946"/>
    <cellStyle name="Normal 3 207" xfId="1947"/>
    <cellStyle name="Normal 3 208" xfId="1948"/>
    <cellStyle name="Normal 3 209" xfId="1949"/>
    <cellStyle name="Normal 3 21" xfId="1950"/>
    <cellStyle name="Normal 3 210" xfId="1951"/>
    <cellStyle name="Normal 3 211" xfId="1952"/>
    <cellStyle name="Normal 3 212" xfId="1953"/>
    <cellStyle name="Normal 3 213" xfId="1954"/>
    <cellStyle name="Normal 3 214" xfId="1955"/>
    <cellStyle name="Normal 3 215" xfId="1956"/>
    <cellStyle name="Normal 3 216" xfId="1957"/>
    <cellStyle name="Normal 3 22" xfId="1958"/>
    <cellStyle name="Normal 3 23" xfId="1959"/>
    <cellStyle name="Normal 3 24" xfId="1960"/>
    <cellStyle name="Normal 3 25" xfId="1961"/>
    <cellStyle name="Normal 3 26" xfId="1962"/>
    <cellStyle name="Normal 3 27" xfId="1963"/>
    <cellStyle name="Normal 3 28" xfId="1964"/>
    <cellStyle name="Normal 3 29" xfId="1965"/>
    <cellStyle name="Normal 3 3" xfId="1966"/>
    <cellStyle name="Normal 3 3 2" xfId="1967"/>
    <cellStyle name="Normal 3 3 3" xfId="1968"/>
    <cellStyle name="Normal 3 3 4" xfId="1969"/>
    <cellStyle name="Normal 3 3 5" xfId="1970"/>
    <cellStyle name="Normal 3 3 6" xfId="1971"/>
    <cellStyle name="Normal 3 3 7" xfId="1972"/>
    <cellStyle name="Normal 3 3 8" xfId="1973"/>
    <cellStyle name="Normal 3 30" xfId="1974"/>
    <cellStyle name="Normal 3 31" xfId="1975"/>
    <cellStyle name="Normal 3 32" xfId="1976"/>
    <cellStyle name="Normal 3 33" xfId="1977"/>
    <cellStyle name="Normal 3 34" xfId="1978"/>
    <cellStyle name="Normal 3 35" xfId="1979"/>
    <cellStyle name="Normal 3 36" xfId="1980"/>
    <cellStyle name="Normal 3 37" xfId="1981"/>
    <cellStyle name="Normal 3 38" xfId="1982"/>
    <cellStyle name="Normal 3 39" xfId="1983"/>
    <cellStyle name="Normal 3 4" xfId="1984"/>
    <cellStyle name="Normal 3 4 2" xfId="1985"/>
    <cellStyle name="Normal 3 4 3" xfId="1986"/>
    <cellStyle name="Normal 3 4 4" xfId="1987"/>
    <cellStyle name="Normal 3 40" xfId="1988"/>
    <cellStyle name="Normal 3 41" xfId="1989"/>
    <cellStyle name="Normal 3 42" xfId="1990"/>
    <cellStyle name="Normal 3 43" xfId="1991"/>
    <cellStyle name="Normal 3 44" xfId="1992"/>
    <cellStyle name="Normal 3 45" xfId="1993"/>
    <cellStyle name="Normal 3 46" xfId="1994"/>
    <cellStyle name="Normal 3 47" xfId="1995"/>
    <cellStyle name="Normal 3 48" xfId="1996"/>
    <cellStyle name="Normal 3 49" xfId="1997"/>
    <cellStyle name="Normal 3 5" xfId="1998"/>
    <cellStyle name="Normal 3 5 2" xfId="1999"/>
    <cellStyle name="Normal 3 5 3" xfId="2000"/>
    <cellStyle name="Normal 3 5 4" xfId="2001"/>
    <cellStyle name="Normal 3 50" xfId="2002"/>
    <cellStyle name="Normal 3 51" xfId="2003"/>
    <cellStyle name="Normal 3 52" xfId="2004"/>
    <cellStyle name="Normal 3 53" xfId="2005"/>
    <cellStyle name="Normal 3 54" xfId="2006"/>
    <cellStyle name="Normal 3 55" xfId="2007"/>
    <cellStyle name="Normal 3 56" xfId="2008"/>
    <cellStyle name="Normal 3 57" xfId="2009"/>
    <cellStyle name="Normal 3 58" xfId="2010"/>
    <cellStyle name="Normal 3 59" xfId="2011"/>
    <cellStyle name="Normal 3 6" xfId="2012"/>
    <cellStyle name="Normal 3 6 2" xfId="2013"/>
    <cellStyle name="Normal 3 6 3" xfId="2014"/>
    <cellStyle name="Normal 3 6 4" xfId="2015"/>
    <cellStyle name="Normal 3 60" xfId="2016"/>
    <cellStyle name="Normal 3 61" xfId="2017"/>
    <cellStyle name="Normal 3 62" xfId="2018"/>
    <cellStyle name="Normal 3 63" xfId="2019"/>
    <cellStyle name="Normal 3 64" xfId="2020"/>
    <cellStyle name="Normal 3 65" xfId="2021"/>
    <cellStyle name="Normal 3 66" xfId="2022"/>
    <cellStyle name="Normal 3 67" xfId="2023"/>
    <cellStyle name="Normal 3 68" xfId="2024"/>
    <cellStyle name="Normal 3 69" xfId="2025"/>
    <cellStyle name="Normal 3 7" xfId="2026"/>
    <cellStyle name="Normal 3 7 2" xfId="2027"/>
    <cellStyle name="Normal 3 7 3" xfId="2028"/>
    <cellStyle name="Normal 3 7 4" xfId="2029"/>
    <cellStyle name="Normal 3 70" xfId="2030"/>
    <cellStyle name="Normal 3 71" xfId="2031"/>
    <cellStyle name="Normal 3 72" xfId="2032"/>
    <cellStyle name="Normal 3 73" xfId="2033"/>
    <cellStyle name="Normal 3 74" xfId="2034"/>
    <cellStyle name="Normal 3 75" xfId="2035"/>
    <cellStyle name="Normal 3 76" xfId="2036"/>
    <cellStyle name="Normal 3 77" xfId="2037"/>
    <cellStyle name="Normal 3 78" xfId="2038"/>
    <cellStyle name="Normal 3 79" xfId="2039"/>
    <cellStyle name="Normal 3 8" xfId="2040"/>
    <cellStyle name="Normal 3 8 2" xfId="2041"/>
    <cellStyle name="Normal 3 8 3" xfId="2042"/>
    <cellStyle name="Normal 3 8 4" xfId="2043"/>
    <cellStyle name="Normal 3 80" xfId="2044"/>
    <cellStyle name="Normal 3 81" xfId="2045"/>
    <cellStyle name="Normal 3 82" xfId="2046"/>
    <cellStyle name="Normal 3 83" xfId="2047"/>
    <cellStyle name="Normal 3 84" xfId="2048"/>
    <cellStyle name="Normal 3 85" xfId="2049"/>
    <cellStyle name="Normal 3 86" xfId="2050"/>
    <cellStyle name="Normal 3 87" xfId="2051"/>
    <cellStyle name="Normal 3 88" xfId="2052"/>
    <cellStyle name="Normal 3 89" xfId="2053"/>
    <cellStyle name="Normal 3 9" xfId="2054"/>
    <cellStyle name="Normal 3 9 2" xfId="2055"/>
    <cellStyle name="Normal 3 9 3" xfId="2056"/>
    <cellStyle name="Normal 3 9 4" xfId="2057"/>
    <cellStyle name="Normal 3 90" xfId="2058"/>
    <cellStyle name="Normal 3 91" xfId="2059"/>
    <cellStyle name="Normal 3 92" xfId="2060"/>
    <cellStyle name="Normal 3 93" xfId="2061"/>
    <cellStyle name="Normal 3 94" xfId="2062"/>
    <cellStyle name="Normal 3 95" xfId="2063"/>
    <cellStyle name="Normal 3 96" xfId="2064"/>
    <cellStyle name="Normal 3 97" xfId="2065"/>
    <cellStyle name="Normal 3 98" xfId="2066"/>
    <cellStyle name="Normal 3 99" xfId="2067"/>
    <cellStyle name="Normal 3_2011 Q1" xfId="2068"/>
    <cellStyle name="Normal 30 2" xfId="2069"/>
    <cellStyle name="Normal 30 3" xfId="2070"/>
    <cellStyle name="Normal 33 2" xfId="2071"/>
    <cellStyle name="Normal 33 3" xfId="2072"/>
    <cellStyle name="Normal 35 2" xfId="2073"/>
    <cellStyle name="Normal 35 3" xfId="2074"/>
    <cellStyle name="Normal 4" xfId="2075"/>
    <cellStyle name="Normal 4 10" xfId="2076"/>
    <cellStyle name="Normal 4 11" xfId="2077"/>
    <cellStyle name="Normal 4 12" xfId="2078"/>
    <cellStyle name="Normal 4 13" xfId="2079"/>
    <cellStyle name="Normal 4 2" xfId="2080"/>
    <cellStyle name="Normal 4 2 10" xfId="2081"/>
    <cellStyle name="Normal 4 2 11" xfId="2082"/>
    <cellStyle name="Normal 4 2 2" xfId="2083"/>
    <cellStyle name="Normal 4 2 2 2" xfId="2084"/>
    <cellStyle name="Normal 4 2 2 3" xfId="2085"/>
    <cellStyle name="Normal 4 2 3" xfId="2086"/>
    <cellStyle name="Normal 4 2 4" xfId="2087"/>
    <cellStyle name="Normal 4 2 5" xfId="2088"/>
    <cellStyle name="Normal 4 2 6" xfId="2089"/>
    <cellStyle name="Normal 4 2 7" xfId="2090"/>
    <cellStyle name="Normal 4 2 8" xfId="2091"/>
    <cellStyle name="Normal 4 2 9" xfId="2092"/>
    <cellStyle name="Normal 4 2_RoaCE (Q4 only)" xfId="2837"/>
    <cellStyle name="Normal 4 3" xfId="2093"/>
    <cellStyle name="Normal 4 3 2" xfId="2094"/>
    <cellStyle name="Normal 4 3 3" xfId="2095"/>
    <cellStyle name="Normal 4 3 4" xfId="2096"/>
    <cellStyle name="Normal 4 3_RoaCE (Q4 only)" xfId="2838"/>
    <cellStyle name="Normal 4 4" xfId="2097"/>
    <cellStyle name="Normal 4 5" xfId="2098"/>
    <cellStyle name="Normal 4 6" xfId="2099"/>
    <cellStyle name="Normal 4 7" xfId="2100"/>
    <cellStyle name="Normal 4 8" xfId="2101"/>
    <cellStyle name="Normal 4 9" xfId="2102"/>
    <cellStyle name="Normal 4_AluminiumProductsMonitor2012OctData" xfId="2103"/>
    <cellStyle name="Normal 40 2" xfId="2104"/>
    <cellStyle name="Normal 40 3" xfId="2105"/>
    <cellStyle name="Normal 43 2" xfId="2106"/>
    <cellStyle name="Normal 43 3" xfId="2107"/>
    <cellStyle name="Normal 44 2" xfId="2108"/>
    <cellStyle name="Normal 44 3" xfId="2109"/>
    <cellStyle name="Normal 5" xfId="2110"/>
    <cellStyle name="Normal 6" xfId="2111"/>
    <cellStyle name="Normal 7" xfId="2112"/>
    <cellStyle name="Normal 7 10" xfId="2113"/>
    <cellStyle name="Normal 7 100" xfId="2114"/>
    <cellStyle name="Normal 7 101" xfId="2115"/>
    <cellStyle name="Normal 7 102" xfId="2116"/>
    <cellStyle name="Normal 7 103" xfId="2117"/>
    <cellStyle name="Normal 7 104" xfId="2118"/>
    <cellStyle name="Normal 7 105" xfId="2119"/>
    <cellStyle name="Normal 7 106" xfId="2120"/>
    <cellStyle name="Normal 7 107" xfId="2121"/>
    <cellStyle name="Normal 7 108" xfId="2122"/>
    <cellStyle name="Normal 7 109" xfId="2123"/>
    <cellStyle name="Normal 7 11" xfId="2124"/>
    <cellStyle name="Normal 7 110" xfId="2125"/>
    <cellStyle name="Normal 7 111" xfId="2126"/>
    <cellStyle name="Normal 7 112" xfId="2127"/>
    <cellStyle name="Normal 7 113" xfId="2128"/>
    <cellStyle name="Normal 7 114" xfId="2129"/>
    <cellStyle name="Normal 7 115" xfId="2130"/>
    <cellStyle name="Normal 7 116" xfId="2131"/>
    <cellStyle name="Normal 7 117" xfId="2132"/>
    <cellStyle name="Normal 7 118" xfId="2133"/>
    <cellStyle name="Normal 7 119" xfId="2134"/>
    <cellStyle name="Normal 7 12" xfId="2135"/>
    <cellStyle name="Normal 7 120" xfId="2136"/>
    <cellStyle name="Normal 7 121" xfId="2137"/>
    <cellStyle name="Normal 7 122" xfId="2138"/>
    <cellStyle name="Normal 7 123" xfId="2139"/>
    <cellStyle name="Normal 7 124" xfId="2140"/>
    <cellStyle name="Normal 7 125" xfId="2141"/>
    <cellStyle name="Normal 7 126" xfId="2142"/>
    <cellStyle name="Normal 7 127" xfId="2143"/>
    <cellStyle name="Normal 7 128" xfId="2144"/>
    <cellStyle name="Normal 7 129" xfId="2145"/>
    <cellStyle name="Normal 7 13" xfId="2146"/>
    <cellStyle name="Normal 7 130" xfId="2147"/>
    <cellStyle name="Normal 7 131" xfId="2148"/>
    <cellStyle name="Normal 7 132" xfId="2149"/>
    <cellStyle name="Normal 7 133" xfId="2150"/>
    <cellStyle name="Normal 7 134" xfId="2151"/>
    <cellStyle name="Normal 7 135" xfId="2152"/>
    <cellStyle name="Normal 7 136" xfId="2153"/>
    <cellStyle name="Normal 7 137" xfId="2154"/>
    <cellStyle name="Normal 7 138" xfId="2155"/>
    <cellStyle name="Normal 7 139" xfId="2156"/>
    <cellStyle name="Normal 7 14" xfId="2157"/>
    <cellStyle name="Normal 7 140" xfId="2158"/>
    <cellStyle name="Normal 7 141" xfId="2159"/>
    <cellStyle name="Normal 7 142" xfId="2160"/>
    <cellStyle name="Normal 7 143" xfId="2161"/>
    <cellStyle name="Normal 7 144" xfId="2162"/>
    <cellStyle name="Normal 7 145" xfId="2163"/>
    <cellStyle name="Normal 7 146" xfId="2164"/>
    <cellStyle name="Normal 7 147" xfId="2165"/>
    <cellStyle name="Normal 7 148" xfId="2166"/>
    <cellStyle name="Normal 7 149" xfId="2167"/>
    <cellStyle name="Normal 7 15" xfId="2168"/>
    <cellStyle name="Normal 7 150" xfId="2169"/>
    <cellStyle name="Normal 7 151" xfId="2170"/>
    <cellStyle name="Normal 7 152" xfId="2171"/>
    <cellStyle name="Normal 7 153" xfId="2172"/>
    <cellStyle name="Normal 7 154" xfId="2173"/>
    <cellStyle name="Normal 7 155" xfId="2174"/>
    <cellStyle name="Normal 7 156" xfId="2175"/>
    <cellStyle name="Normal 7 157" xfId="2176"/>
    <cellStyle name="Normal 7 158" xfId="2177"/>
    <cellStyle name="Normal 7 159" xfId="2178"/>
    <cellStyle name="Normal 7 16" xfId="2179"/>
    <cellStyle name="Normal 7 160" xfId="2180"/>
    <cellStyle name="Normal 7 161" xfId="2181"/>
    <cellStyle name="Normal 7 162" xfId="2182"/>
    <cellStyle name="Normal 7 163" xfId="2183"/>
    <cellStyle name="Normal 7 164" xfId="2184"/>
    <cellStyle name="Normal 7 165" xfId="2185"/>
    <cellStyle name="Normal 7 166" xfId="2186"/>
    <cellStyle name="Normal 7 167" xfId="2187"/>
    <cellStyle name="Normal 7 168" xfId="2188"/>
    <cellStyle name="Normal 7 169" xfId="2189"/>
    <cellStyle name="Normal 7 17" xfId="2190"/>
    <cellStyle name="Normal 7 170" xfId="2191"/>
    <cellStyle name="Normal 7 171" xfId="2192"/>
    <cellStyle name="Normal 7 172" xfId="2193"/>
    <cellStyle name="Normal 7 173" xfId="2194"/>
    <cellStyle name="Normal 7 174" xfId="2195"/>
    <cellStyle name="Normal 7 175" xfId="2196"/>
    <cellStyle name="Normal 7 176" xfId="2197"/>
    <cellStyle name="Normal 7 177" xfId="2198"/>
    <cellStyle name="Normal 7 178" xfId="2199"/>
    <cellStyle name="Normal 7 179" xfId="2200"/>
    <cellStyle name="Normal 7 18" xfId="2201"/>
    <cellStyle name="Normal 7 180" xfId="2202"/>
    <cellStyle name="Normal 7 181" xfId="2203"/>
    <cellStyle name="Normal 7 182" xfId="2204"/>
    <cellStyle name="Normal 7 183" xfId="2205"/>
    <cellStyle name="Normal 7 184" xfId="2206"/>
    <cellStyle name="Normal 7 185" xfId="2207"/>
    <cellStyle name="Normal 7 186" xfId="2208"/>
    <cellStyle name="Normal 7 187" xfId="2209"/>
    <cellStyle name="Normal 7 188" xfId="2210"/>
    <cellStyle name="Normal 7 189" xfId="2211"/>
    <cellStyle name="Normal 7 19" xfId="2212"/>
    <cellStyle name="Normal 7 190" xfId="2213"/>
    <cellStyle name="Normal 7 191" xfId="2214"/>
    <cellStyle name="Normal 7 192" xfId="2215"/>
    <cellStyle name="Normal 7 193" xfId="2216"/>
    <cellStyle name="Normal 7 194" xfId="2217"/>
    <cellStyle name="Normal 7 195" xfId="2218"/>
    <cellStyle name="Normal 7 196" xfId="2219"/>
    <cellStyle name="Normal 7 197" xfId="2220"/>
    <cellStyle name="Normal 7 198" xfId="2221"/>
    <cellStyle name="Normal 7 199" xfId="2222"/>
    <cellStyle name="Normal 7 2" xfId="2223"/>
    <cellStyle name="Normal 7 20" xfId="2224"/>
    <cellStyle name="Normal 7 200" xfId="2225"/>
    <cellStyle name="Normal 7 201" xfId="2226"/>
    <cellStyle name="Normal 7 202" xfId="2227"/>
    <cellStyle name="Normal 7 203" xfId="2228"/>
    <cellStyle name="Normal 7 204" xfId="2229"/>
    <cellStyle name="Normal 7 205" xfId="2230"/>
    <cellStyle name="Normal 7 206" xfId="2231"/>
    <cellStyle name="Normal 7 207" xfId="2232"/>
    <cellStyle name="Normal 7 208" xfId="2233"/>
    <cellStyle name="Normal 7 209" xfId="2234"/>
    <cellStyle name="Normal 7 21" xfId="2235"/>
    <cellStyle name="Normal 7 22" xfId="2236"/>
    <cellStyle name="Normal 7 23" xfId="2237"/>
    <cellStyle name="Normal 7 24" xfId="2238"/>
    <cellStyle name="Normal 7 25" xfId="2239"/>
    <cellStyle name="Normal 7 26" xfId="2240"/>
    <cellStyle name="Normal 7 27" xfId="2241"/>
    <cellStyle name="Normal 7 28" xfId="2242"/>
    <cellStyle name="Normal 7 29" xfId="2243"/>
    <cellStyle name="Normal 7 3" xfId="2244"/>
    <cellStyle name="Normal 7 30" xfId="2245"/>
    <cellStyle name="Normal 7 31" xfId="2246"/>
    <cellStyle name="Normal 7 32" xfId="2247"/>
    <cellStyle name="Normal 7 33" xfId="2248"/>
    <cellStyle name="Normal 7 34" xfId="2249"/>
    <cellStyle name="Normal 7 35" xfId="2250"/>
    <cellStyle name="Normal 7 36" xfId="2251"/>
    <cellStyle name="Normal 7 37" xfId="2252"/>
    <cellStyle name="Normal 7 38" xfId="2253"/>
    <cellStyle name="Normal 7 39" xfId="2254"/>
    <cellStyle name="Normal 7 4" xfId="2255"/>
    <cellStyle name="Normal 7 40" xfId="2256"/>
    <cellStyle name="Normal 7 41" xfId="2257"/>
    <cellStyle name="Normal 7 42" xfId="2258"/>
    <cellStyle name="Normal 7 43" xfId="2259"/>
    <cellStyle name="Normal 7 44" xfId="2260"/>
    <cellStyle name="Normal 7 45" xfId="2261"/>
    <cellStyle name="Normal 7 46" xfId="2262"/>
    <cellStyle name="Normal 7 47" xfId="2263"/>
    <cellStyle name="Normal 7 48" xfId="2264"/>
    <cellStyle name="Normal 7 49" xfId="2265"/>
    <cellStyle name="Normal 7 5" xfId="2266"/>
    <cellStyle name="Normal 7 50" xfId="2267"/>
    <cellStyle name="Normal 7 51" xfId="2268"/>
    <cellStyle name="Normal 7 52" xfId="2269"/>
    <cellStyle name="Normal 7 53" xfId="2270"/>
    <cellStyle name="Normal 7 54" xfId="2271"/>
    <cellStyle name="Normal 7 55" xfId="2272"/>
    <cellStyle name="Normal 7 56" xfId="2273"/>
    <cellStyle name="Normal 7 57" xfId="2274"/>
    <cellStyle name="Normal 7 58" xfId="2275"/>
    <cellStyle name="Normal 7 59" xfId="2276"/>
    <cellStyle name="Normal 7 6" xfId="2277"/>
    <cellStyle name="Normal 7 60" xfId="2278"/>
    <cellStyle name="Normal 7 61" xfId="2279"/>
    <cellStyle name="Normal 7 62" xfId="2280"/>
    <cellStyle name="Normal 7 63" xfId="2281"/>
    <cellStyle name="Normal 7 64" xfId="2282"/>
    <cellStyle name="Normal 7 65" xfId="2283"/>
    <cellStyle name="Normal 7 66" xfId="2284"/>
    <cellStyle name="Normal 7 67" xfId="2285"/>
    <cellStyle name="Normal 7 68" xfId="2286"/>
    <cellStyle name="Normal 7 69" xfId="2287"/>
    <cellStyle name="Normal 7 7" xfId="2288"/>
    <cellStyle name="Normal 7 70" xfId="2289"/>
    <cellStyle name="Normal 7 71" xfId="2290"/>
    <cellStyle name="Normal 7 72" xfId="2291"/>
    <cellStyle name="Normal 7 73" xfId="2292"/>
    <cellStyle name="Normal 7 74" xfId="2293"/>
    <cellStyle name="Normal 7 75" xfId="2294"/>
    <cellStyle name="Normal 7 76" xfId="2295"/>
    <cellStyle name="Normal 7 77" xfId="2296"/>
    <cellStyle name="Normal 7 78" xfId="2297"/>
    <cellStyle name="Normal 7 79" xfId="2298"/>
    <cellStyle name="Normal 7 8" xfId="2299"/>
    <cellStyle name="Normal 7 80" xfId="2300"/>
    <cellStyle name="Normal 7 81" xfId="2301"/>
    <cellStyle name="Normal 7 82" xfId="2302"/>
    <cellStyle name="Normal 7 83" xfId="2303"/>
    <cellStyle name="Normal 7 84" xfId="2304"/>
    <cellStyle name="Normal 7 85" xfId="2305"/>
    <cellStyle name="Normal 7 86" xfId="2306"/>
    <cellStyle name="Normal 7 87" xfId="2307"/>
    <cellStyle name="Normal 7 88" xfId="2308"/>
    <cellStyle name="Normal 7 89" xfId="2309"/>
    <cellStyle name="Normal 7 9" xfId="2310"/>
    <cellStyle name="Normal 7 90" xfId="2311"/>
    <cellStyle name="Normal 7 91" xfId="2312"/>
    <cellStyle name="Normal 7 92" xfId="2313"/>
    <cellStyle name="Normal 7 93" xfId="2314"/>
    <cellStyle name="Normal 7 94" xfId="2315"/>
    <cellStyle name="Normal 7 95" xfId="2316"/>
    <cellStyle name="Normal 7 96" xfId="2317"/>
    <cellStyle name="Normal 7 97" xfId="2318"/>
    <cellStyle name="Normal 7 98" xfId="2319"/>
    <cellStyle name="Normal 7 99" xfId="2320"/>
    <cellStyle name="Normal 7_AluminiumProductsMonitor2012OctData" xfId="2321"/>
    <cellStyle name="Normal 8" xfId="2322"/>
    <cellStyle name="Normal 8 10" xfId="2323"/>
    <cellStyle name="Normal 8 100" xfId="2324"/>
    <cellStyle name="Normal 8 101" xfId="2325"/>
    <cellStyle name="Normal 8 102" xfId="2326"/>
    <cellStyle name="Normal 8 103" xfId="2327"/>
    <cellStyle name="Normal 8 104" xfId="2328"/>
    <cellStyle name="Normal 8 105" xfId="2329"/>
    <cellStyle name="Normal 8 106" xfId="2330"/>
    <cellStyle name="Normal 8 107" xfId="2331"/>
    <cellStyle name="Normal 8 108" xfId="2332"/>
    <cellStyle name="Normal 8 109" xfId="2333"/>
    <cellStyle name="Normal 8 11" xfId="2334"/>
    <cellStyle name="Normal 8 110" xfId="2335"/>
    <cellStyle name="Normal 8 111" xfId="2336"/>
    <cellStyle name="Normal 8 112" xfId="2337"/>
    <cellStyle name="Normal 8 113" xfId="2338"/>
    <cellStyle name="Normal 8 114" xfId="2339"/>
    <cellStyle name="Normal 8 115" xfId="2340"/>
    <cellStyle name="Normal 8 116" xfId="2341"/>
    <cellStyle name="Normal 8 117" xfId="2342"/>
    <cellStyle name="Normal 8 118" xfId="2343"/>
    <cellStyle name="Normal 8 119" xfId="2344"/>
    <cellStyle name="Normal 8 12" xfId="2345"/>
    <cellStyle name="Normal 8 120" xfId="2346"/>
    <cellStyle name="Normal 8 121" xfId="2347"/>
    <cellStyle name="Normal 8 122" xfId="2348"/>
    <cellStyle name="Normal 8 123" xfId="2349"/>
    <cellStyle name="Normal 8 124" xfId="2350"/>
    <cellStyle name="Normal 8 125" xfId="2351"/>
    <cellStyle name="Normal 8 126" xfId="2352"/>
    <cellStyle name="Normal 8 127" xfId="2353"/>
    <cellStyle name="Normal 8 128" xfId="2354"/>
    <cellStyle name="Normal 8 129" xfId="2355"/>
    <cellStyle name="Normal 8 13" xfId="2356"/>
    <cellStyle name="Normal 8 130" xfId="2357"/>
    <cellStyle name="Normal 8 131" xfId="2358"/>
    <cellStyle name="Normal 8 132" xfId="2359"/>
    <cellStyle name="Normal 8 133" xfId="2360"/>
    <cellStyle name="Normal 8 134" xfId="2361"/>
    <cellStyle name="Normal 8 135" xfId="2362"/>
    <cellStyle name="Normal 8 136" xfId="2363"/>
    <cellStyle name="Normal 8 137" xfId="2364"/>
    <cellStyle name="Normal 8 138" xfId="2365"/>
    <cellStyle name="Normal 8 139" xfId="2366"/>
    <cellStyle name="Normal 8 14" xfId="2367"/>
    <cellStyle name="Normal 8 140" xfId="2368"/>
    <cellStyle name="Normal 8 141" xfId="2369"/>
    <cellStyle name="Normal 8 142" xfId="2370"/>
    <cellStyle name="Normal 8 143" xfId="2371"/>
    <cellStyle name="Normal 8 144" xfId="2372"/>
    <cellStyle name="Normal 8 145" xfId="2373"/>
    <cellStyle name="Normal 8 15" xfId="2374"/>
    <cellStyle name="Normal 8 16" xfId="2375"/>
    <cellStyle name="Normal 8 17" xfId="2376"/>
    <cellStyle name="Normal 8 18" xfId="2377"/>
    <cellStyle name="Normal 8 19" xfId="2378"/>
    <cellStyle name="Normal 8 2" xfId="2379"/>
    <cellStyle name="Normal 8 20" xfId="2380"/>
    <cellStyle name="Normal 8 21" xfId="2381"/>
    <cellStyle name="Normal 8 22" xfId="2382"/>
    <cellStyle name="Normal 8 23" xfId="2383"/>
    <cellStyle name="Normal 8 24" xfId="2384"/>
    <cellStyle name="Normal 8 25" xfId="2385"/>
    <cellStyle name="Normal 8 26" xfId="2386"/>
    <cellStyle name="Normal 8 27" xfId="2387"/>
    <cellStyle name="Normal 8 28" xfId="2388"/>
    <cellStyle name="Normal 8 29" xfId="2389"/>
    <cellStyle name="Normal 8 3" xfId="2390"/>
    <cellStyle name="Normal 8 30" xfId="2391"/>
    <cellStyle name="Normal 8 31" xfId="2392"/>
    <cellStyle name="Normal 8 32" xfId="2393"/>
    <cellStyle name="Normal 8 33" xfId="2394"/>
    <cellStyle name="Normal 8 34" xfId="2395"/>
    <cellStyle name="Normal 8 35" xfId="2396"/>
    <cellStyle name="Normal 8 36" xfId="2397"/>
    <cellStyle name="Normal 8 37" xfId="2398"/>
    <cellStyle name="Normal 8 38" xfId="2399"/>
    <cellStyle name="Normal 8 39" xfId="2400"/>
    <cellStyle name="Normal 8 4" xfId="2401"/>
    <cellStyle name="Normal 8 40" xfId="2402"/>
    <cellStyle name="Normal 8 41" xfId="2403"/>
    <cellStyle name="Normal 8 42" xfId="2404"/>
    <cellStyle name="Normal 8 43" xfId="2405"/>
    <cellStyle name="Normal 8 44" xfId="2406"/>
    <cellStyle name="Normal 8 45" xfId="2407"/>
    <cellStyle name="Normal 8 46" xfId="2408"/>
    <cellStyle name="Normal 8 47" xfId="2409"/>
    <cellStyle name="Normal 8 48" xfId="2410"/>
    <cellStyle name="Normal 8 49" xfId="2411"/>
    <cellStyle name="Normal 8 5" xfId="2412"/>
    <cellStyle name="Normal 8 50" xfId="2413"/>
    <cellStyle name="Normal 8 51" xfId="2414"/>
    <cellStyle name="Normal 8 52" xfId="2415"/>
    <cellStyle name="Normal 8 53" xfId="2416"/>
    <cellStyle name="Normal 8 54" xfId="2417"/>
    <cellStyle name="Normal 8 55" xfId="2418"/>
    <cellStyle name="Normal 8 56" xfId="2419"/>
    <cellStyle name="Normal 8 57" xfId="2420"/>
    <cellStyle name="Normal 8 58" xfId="2421"/>
    <cellStyle name="Normal 8 59" xfId="2422"/>
    <cellStyle name="Normal 8 6" xfId="2423"/>
    <cellStyle name="Normal 8 60" xfId="2424"/>
    <cellStyle name="Normal 8 61" xfId="2425"/>
    <cellStyle name="Normal 8 62" xfId="2426"/>
    <cellStyle name="Normal 8 63" xfId="2427"/>
    <cellStyle name="Normal 8 64" xfId="2428"/>
    <cellStyle name="Normal 8 65" xfId="2429"/>
    <cellStyle name="Normal 8 66" xfId="2430"/>
    <cellStyle name="Normal 8 67" xfId="2431"/>
    <cellStyle name="Normal 8 68" xfId="2432"/>
    <cellStyle name="Normal 8 69" xfId="2433"/>
    <cellStyle name="Normal 8 7" xfId="2434"/>
    <cellStyle name="Normal 8 70" xfId="2435"/>
    <cellStyle name="Normal 8 71" xfId="2436"/>
    <cellStyle name="Normal 8 72" xfId="2437"/>
    <cellStyle name="Normal 8 73" xfId="2438"/>
    <cellStyle name="Normal 8 74" xfId="2439"/>
    <cellStyle name="Normal 8 75" xfId="2440"/>
    <cellStyle name="Normal 8 76" xfId="2441"/>
    <cellStyle name="Normal 8 77" xfId="2442"/>
    <cellStyle name="Normal 8 78" xfId="2443"/>
    <cellStyle name="Normal 8 79" xfId="2444"/>
    <cellStyle name="Normal 8 8" xfId="2445"/>
    <cellStyle name="Normal 8 80" xfId="2446"/>
    <cellStyle name="Normal 8 81" xfId="2447"/>
    <cellStyle name="Normal 8 82" xfId="2448"/>
    <cellStyle name="Normal 8 83" xfId="2449"/>
    <cellStyle name="Normal 8 84" xfId="2450"/>
    <cellStyle name="Normal 8 85" xfId="2451"/>
    <cellStyle name="Normal 8 86" xfId="2452"/>
    <cellStyle name="Normal 8 87" xfId="2453"/>
    <cellStyle name="Normal 8 88" xfId="2454"/>
    <cellStyle name="Normal 8 89" xfId="2455"/>
    <cellStyle name="Normal 8 9" xfId="2456"/>
    <cellStyle name="Normal 8 90" xfId="2457"/>
    <cellStyle name="Normal 8 91" xfId="2458"/>
    <cellStyle name="Normal 8 92" xfId="2459"/>
    <cellStyle name="Normal 8 93" xfId="2460"/>
    <cellStyle name="Normal 8 94" xfId="2461"/>
    <cellStyle name="Normal 8 95" xfId="2462"/>
    <cellStyle name="Normal 8 96" xfId="2463"/>
    <cellStyle name="Normal 8 97" xfId="2464"/>
    <cellStyle name="Normal 8 98" xfId="2465"/>
    <cellStyle name="Normal 8 99" xfId="2466"/>
    <cellStyle name="Normal 9" xfId="2467"/>
    <cellStyle name="Normal 9 10" xfId="2468"/>
    <cellStyle name="Normal 9 100" xfId="2469"/>
    <cellStyle name="Normal 9 101" xfId="2470"/>
    <cellStyle name="Normal 9 102" xfId="2471"/>
    <cellStyle name="Normal 9 103" xfId="2472"/>
    <cellStyle name="Normal 9 104" xfId="2473"/>
    <cellStyle name="Normal 9 105" xfId="2474"/>
    <cellStyle name="Normal 9 106" xfId="2475"/>
    <cellStyle name="Normal 9 107" xfId="2476"/>
    <cellStyle name="Normal 9 108" xfId="2477"/>
    <cellStyle name="Normal 9 109" xfId="2478"/>
    <cellStyle name="Normal 9 11" xfId="2479"/>
    <cellStyle name="Normal 9 110" xfId="2480"/>
    <cellStyle name="Normal 9 111" xfId="2481"/>
    <cellStyle name="Normal 9 112" xfId="2482"/>
    <cellStyle name="Normal 9 113" xfId="2483"/>
    <cellStyle name="Normal 9 114" xfId="2484"/>
    <cellStyle name="Normal 9 115" xfId="2485"/>
    <cellStyle name="Normal 9 116" xfId="2486"/>
    <cellStyle name="Normal 9 117" xfId="2487"/>
    <cellStyle name="Normal 9 118" xfId="2488"/>
    <cellStyle name="Normal 9 119" xfId="2489"/>
    <cellStyle name="Normal 9 12" xfId="2490"/>
    <cellStyle name="Normal 9 120" xfId="2491"/>
    <cellStyle name="Normal 9 121" xfId="2492"/>
    <cellStyle name="Normal 9 122" xfId="2493"/>
    <cellStyle name="Normal 9 123" xfId="2494"/>
    <cellStyle name="Normal 9 124" xfId="2495"/>
    <cellStyle name="Normal 9 125" xfId="2496"/>
    <cellStyle name="Normal 9 126" xfId="2497"/>
    <cellStyle name="Normal 9 127" xfId="2498"/>
    <cellStyle name="Normal 9 128" xfId="2499"/>
    <cellStyle name="Normal 9 129" xfId="2500"/>
    <cellStyle name="Normal 9 13" xfId="2501"/>
    <cellStyle name="Normal 9 130" xfId="2502"/>
    <cellStyle name="Normal 9 131" xfId="2503"/>
    <cellStyle name="Normal 9 132" xfId="2504"/>
    <cellStyle name="Normal 9 133" xfId="2505"/>
    <cellStyle name="Normal 9 134" xfId="2506"/>
    <cellStyle name="Normal 9 135" xfId="2507"/>
    <cellStyle name="Normal 9 136" xfId="2508"/>
    <cellStyle name="Normal 9 137" xfId="2509"/>
    <cellStyle name="Normal 9 138" xfId="2510"/>
    <cellStyle name="Normal 9 139" xfId="2511"/>
    <cellStyle name="Normal 9 14" xfId="2512"/>
    <cellStyle name="Normal 9 140" xfId="2513"/>
    <cellStyle name="Normal 9 141" xfId="2514"/>
    <cellStyle name="Normal 9 142" xfId="2515"/>
    <cellStyle name="Normal 9 143" xfId="2516"/>
    <cellStyle name="Normal 9 144" xfId="2517"/>
    <cellStyle name="Normal 9 145" xfId="2518"/>
    <cellStyle name="Normal 9 15" xfId="2519"/>
    <cellStyle name="Normal 9 16" xfId="2520"/>
    <cellStyle name="Normal 9 17" xfId="2521"/>
    <cellStyle name="Normal 9 18" xfId="2522"/>
    <cellStyle name="Normal 9 19" xfId="2523"/>
    <cellStyle name="Normal 9 2" xfId="2524"/>
    <cellStyle name="Normal 9 20" xfId="2525"/>
    <cellStyle name="Normal 9 21" xfId="2526"/>
    <cellStyle name="Normal 9 22" xfId="2527"/>
    <cellStyle name="Normal 9 23" xfId="2528"/>
    <cellStyle name="Normal 9 24" xfId="2529"/>
    <cellStyle name="Normal 9 25" xfId="2530"/>
    <cellStyle name="Normal 9 26" xfId="2531"/>
    <cellStyle name="Normal 9 27" xfId="2532"/>
    <cellStyle name="Normal 9 28" xfId="2533"/>
    <cellStyle name="Normal 9 29" xfId="2534"/>
    <cellStyle name="Normal 9 3" xfId="2535"/>
    <cellStyle name="Normal 9 30" xfId="2536"/>
    <cellStyle name="Normal 9 31" xfId="2537"/>
    <cellStyle name="Normal 9 32" xfId="2538"/>
    <cellStyle name="Normal 9 33" xfId="2539"/>
    <cellStyle name="Normal 9 34" xfId="2540"/>
    <cellStyle name="Normal 9 35" xfId="2541"/>
    <cellStyle name="Normal 9 36" xfId="2542"/>
    <cellStyle name="Normal 9 37" xfId="2543"/>
    <cellStyle name="Normal 9 38" xfId="2544"/>
    <cellStyle name="Normal 9 39" xfId="2545"/>
    <cellStyle name="Normal 9 4" xfId="2546"/>
    <cellStyle name="Normal 9 40" xfId="2547"/>
    <cellStyle name="Normal 9 41" xfId="2548"/>
    <cellStyle name="Normal 9 42" xfId="2549"/>
    <cellStyle name="Normal 9 43" xfId="2550"/>
    <cellStyle name="Normal 9 44" xfId="2551"/>
    <cellStyle name="Normal 9 45" xfId="2552"/>
    <cellStyle name="Normal 9 46" xfId="2553"/>
    <cellStyle name="Normal 9 47" xfId="2554"/>
    <cellStyle name="Normal 9 48" xfId="2555"/>
    <cellStyle name="Normal 9 49" xfId="2556"/>
    <cellStyle name="Normal 9 5" xfId="2557"/>
    <cellStyle name="Normal 9 50" xfId="2558"/>
    <cellStyle name="Normal 9 51" xfId="2559"/>
    <cellStyle name="Normal 9 52" xfId="2560"/>
    <cellStyle name="Normal 9 53" xfId="2561"/>
    <cellStyle name="Normal 9 54" xfId="2562"/>
    <cellStyle name="Normal 9 55" xfId="2563"/>
    <cellStyle name="Normal 9 56" xfId="2564"/>
    <cellStyle name="Normal 9 57" xfId="2565"/>
    <cellStyle name="Normal 9 58" xfId="2566"/>
    <cellStyle name="Normal 9 59" xfId="2567"/>
    <cellStyle name="Normal 9 6" xfId="2568"/>
    <cellStyle name="Normal 9 60" xfId="2569"/>
    <cellStyle name="Normal 9 61" xfId="2570"/>
    <cellStyle name="Normal 9 62" xfId="2571"/>
    <cellStyle name="Normal 9 63" xfId="2572"/>
    <cellStyle name="Normal 9 64" xfId="2573"/>
    <cellStyle name="Normal 9 65" xfId="2574"/>
    <cellStyle name="Normal 9 66" xfId="2575"/>
    <cellStyle name="Normal 9 67" xfId="2576"/>
    <cellStyle name="Normal 9 68" xfId="2577"/>
    <cellStyle name="Normal 9 69" xfId="2578"/>
    <cellStyle name="Normal 9 7" xfId="2579"/>
    <cellStyle name="Normal 9 70" xfId="2580"/>
    <cellStyle name="Normal 9 71" xfId="2581"/>
    <cellStyle name="Normal 9 72" xfId="2582"/>
    <cellStyle name="Normal 9 73" xfId="2583"/>
    <cellStyle name="Normal 9 74" xfId="2584"/>
    <cellStyle name="Normal 9 75" xfId="2585"/>
    <cellStyle name="Normal 9 76" xfId="2586"/>
    <cellStyle name="Normal 9 77" xfId="2587"/>
    <cellStyle name="Normal 9 78" xfId="2588"/>
    <cellStyle name="Normal 9 79" xfId="2589"/>
    <cellStyle name="Normal 9 8" xfId="2590"/>
    <cellStyle name="Normal 9 80" xfId="2591"/>
    <cellStyle name="Normal 9 81" xfId="2592"/>
    <cellStyle name="Normal 9 82" xfId="2593"/>
    <cellStyle name="Normal 9 83" xfId="2594"/>
    <cellStyle name="Normal 9 84" xfId="2595"/>
    <cellStyle name="Normal 9 85" xfId="2596"/>
    <cellStyle name="Normal 9 86" xfId="2597"/>
    <cellStyle name="Normal 9 87" xfId="2598"/>
    <cellStyle name="Normal 9 88" xfId="2599"/>
    <cellStyle name="Normal 9 89" xfId="2600"/>
    <cellStyle name="Normal 9 9" xfId="2601"/>
    <cellStyle name="Normal 9 90" xfId="2602"/>
    <cellStyle name="Normal 9 91" xfId="2603"/>
    <cellStyle name="Normal 9 92" xfId="2604"/>
    <cellStyle name="Normal 9 93" xfId="2605"/>
    <cellStyle name="Normal 9 94" xfId="2606"/>
    <cellStyle name="Normal 9 95" xfId="2607"/>
    <cellStyle name="Normal 9 96" xfId="2608"/>
    <cellStyle name="Normal 9 97" xfId="2609"/>
    <cellStyle name="Normal 9 98" xfId="2610"/>
    <cellStyle name="Normal 9 99" xfId="2611"/>
    <cellStyle name="Normal 9_RoaCE (Q4 only)" xfId="2839"/>
    <cellStyle name="Normal_BalanceQ1" xfId="2"/>
    <cellStyle name="Normal_CFQ1" xfId="3"/>
    <cellStyle name="Normál_Munka1" xfId="2612"/>
    <cellStyle name="Normale_Budget-2006-Fin" xfId="2613"/>
    <cellStyle name="Note 2" xfId="2614"/>
    <cellStyle name="Notiz 2" xfId="2615"/>
    <cellStyle name="Notiz 3" xfId="2616"/>
    <cellStyle name="Number" xfId="2617"/>
    <cellStyle name="Output 2" xfId="2618"/>
    <cellStyle name="p_x" xfId="2619"/>
    <cellStyle name="Percent" xfId="1" builtinId="5"/>
    <cellStyle name="Percent 2" xfId="2621"/>
    <cellStyle name="Percent 2 2" xfId="2622"/>
    <cellStyle name="Percent 2 2 2" xfId="2623"/>
    <cellStyle name="Percent 3" xfId="2624"/>
    <cellStyle name="Percent 3 2" xfId="2625"/>
    <cellStyle name="Percent 4" xfId="2626"/>
    <cellStyle name="Percent 5" xfId="2627"/>
    <cellStyle name="Percent 6" xfId="2846"/>
    <cellStyle name="Percent 7" xfId="2620"/>
    <cellStyle name="Prozent 2" xfId="2628"/>
    <cellStyle name="Prozent 3" xfId="2629"/>
    <cellStyle name="q" xfId="2630"/>
    <cellStyle name="q_2011 Q1" xfId="2631"/>
    <cellStyle name="q_2011 Q1_RoaCE (Q4 only)" xfId="2841"/>
    <cellStyle name="q_208820-28-Litho Demand Modell-17Aug10-MT-FRA-v40Client" xfId="2632"/>
    <cellStyle name="q_208820-28-Litho Demand Modell-17Aug10-MT-FRA-v40Client_RoaCE (Q4 only)" xfId="2842"/>
    <cellStyle name="q_RoaCE (Q4 only)" xfId="2840"/>
    <cellStyle name="q_Strategy 2011" xfId="2633"/>
    <cellStyle name="q_Strategy 2011_RoaCE (Q4 only)" xfId="2843"/>
    <cellStyle name="Reference" xfId="2634"/>
    <cellStyle name="Result" xfId="2635"/>
    <cellStyle name="SAPBEXaggData" xfId="2636"/>
    <cellStyle name="SAPBEXaggDataEmph" xfId="2637"/>
    <cellStyle name="SAPBEXaggItem" xfId="2638"/>
    <cellStyle name="SAPBEXaggItemX" xfId="2639"/>
    <cellStyle name="SAPBEXchaText" xfId="2640"/>
    <cellStyle name="SAPBEXexcBad7" xfId="2641"/>
    <cellStyle name="SAPBEXexcBad8" xfId="2642"/>
    <cellStyle name="SAPBEXexcBad9" xfId="2643"/>
    <cellStyle name="SAPBEXexcCritical4" xfId="2644"/>
    <cellStyle name="SAPBEXexcCritical5" xfId="2645"/>
    <cellStyle name="SAPBEXexcCritical6" xfId="2646"/>
    <cellStyle name="SAPBEXexcGood1" xfId="2647"/>
    <cellStyle name="SAPBEXexcGood2" xfId="2648"/>
    <cellStyle name="SAPBEXexcGood3" xfId="2649"/>
    <cellStyle name="SAPBEXfilterDrill" xfId="2650"/>
    <cellStyle name="SAPBEXfilterItem" xfId="2651"/>
    <cellStyle name="SAPBEXfilterText" xfId="2652"/>
    <cellStyle name="SAPBEXformats" xfId="2653"/>
    <cellStyle name="SAPBEXheaderItem" xfId="2654"/>
    <cellStyle name="SAPBEXheaderText" xfId="2655"/>
    <cellStyle name="SAPBEXHLevel0" xfId="2656"/>
    <cellStyle name="SAPBEXHLevel0X" xfId="2657"/>
    <cellStyle name="SAPBEXHLevel1" xfId="2658"/>
    <cellStyle name="SAPBEXHLevel1X" xfId="2659"/>
    <cellStyle name="SAPBEXHLevel2" xfId="2660"/>
    <cellStyle name="SAPBEXHLevel2X" xfId="2661"/>
    <cellStyle name="SAPBEXHLevel3" xfId="2662"/>
    <cellStyle name="SAPBEXHLevel3X" xfId="2663"/>
    <cellStyle name="SAPBEXinputData" xfId="2664"/>
    <cellStyle name="SAPBEXItemHeader" xfId="2665"/>
    <cellStyle name="SAPBEXresData" xfId="2666"/>
    <cellStyle name="SAPBEXresDataEmph" xfId="2667"/>
    <cellStyle name="SAPBEXresItem" xfId="2668"/>
    <cellStyle name="SAPBEXresItemX" xfId="2669"/>
    <cellStyle name="SAPBEXstdData" xfId="2670"/>
    <cellStyle name="SAPBEXstdDataEmph" xfId="2671"/>
    <cellStyle name="SAPBEXstdItem" xfId="2672"/>
    <cellStyle name="SAPBEXstdItemX" xfId="2673"/>
    <cellStyle name="SAPBEXtitle" xfId="2674"/>
    <cellStyle name="SAPBEXunassignedItem" xfId="2675"/>
    <cellStyle name="SAPBEXundefined" xfId="2676"/>
    <cellStyle name="SAPError" xfId="2677"/>
    <cellStyle name="SAPKey" xfId="2678"/>
    <cellStyle name="SAPLocked" xfId="2679"/>
    <cellStyle name="SAPOutput" xfId="2680"/>
    <cellStyle name="SAPSpace" xfId="2681"/>
    <cellStyle name="SAPText" xfId="2682"/>
    <cellStyle name="SAPUnLocked" xfId="2683"/>
    <cellStyle name="Schlecht 2" xfId="2684"/>
    <cellStyle name="Schlecht 3" xfId="2685"/>
    <cellStyle name="Sheet Title" xfId="2686"/>
    <cellStyle name="spalte" xfId="2687"/>
    <cellStyle name="Standaard_Blad1 (2)" xfId="2704"/>
    <cellStyle name="Standard 2" xfId="2688"/>
    <cellStyle name="Standard 2 2" xfId="2689"/>
    <cellStyle name="Standard 2_BOM 2010-03-15-BKM7.1GRD_4.5THA" xfId="2690"/>
    <cellStyle name="Standard 3" xfId="2691"/>
    <cellStyle name="Standard 4" xfId="2692"/>
    <cellStyle name="Standard 5" xfId="2693"/>
    <cellStyle name="Standard 5 2" xfId="2694"/>
    <cellStyle name="Standard 5 3" xfId="2695"/>
    <cellStyle name="Standard 5_BOM 2010-03-15-BKM7.1GRD_4.5THA" xfId="2696"/>
    <cellStyle name="Standard 6" xfId="2697"/>
    <cellStyle name="Standard 6 2" xfId="2698"/>
    <cellStyle name="Standard 6_BOM 2010-03-15-BKM7.1GRD_4.5THA" xfId="2699"/>
    <cellStyle name="Standard 7" xfId="2700"/>
    <cellStyle name="Standard 8" xfId="2701"/>
    <cellStyle name="Standard 8 2" xfId="2702"/>
    <cellStyle name="Standard_100112 Annual Report tables rolled products plants business units" xfId="2703"/>
    <cellStyle name="Std - Fïrmatvorlage±" xfId="2705"/>
    <cellStyle name="Style 1" xfId="2706"/>
    <cellStyle name="Style 2" xfId="2707"/>
    <cellStyle name="Style 21" xfId="2708"/>
    <cellStyle name="Style 21 10" xfId="2709"/>
    <cellStyle name="Style 21 11" xfId="2710"/>
    <cellStyle name="Style 21 12" xfId="2711"/>
    <cellStyle name="Style 21 13" xfId="2712"/>
    <cellStyle name="Style 21 14" xfId="2713"/>
    <cellStyle name="Style 21 15" xfId="2714"/>
    <cellStyle name="Style 21 2" xfId="2715"/>
    <cellStyle name="Style 21 3" xfId="2716"/>
    <cellStyle name="Style 21 4" xfId="2717"/>
    <cellStyle name="Style 21 5" xfId="2718"/>
    <cellStyle name="Style 21 6" xfId="2719"/>
    <cellStyle name="Style 21 7" xfId="2720"/>
    <cellStyle name="Style 21 8" xfId="2721"/>
    <cellStyle name="Style 21 9" xfId="2722"/>
    <cellStyle name="Style 21_RoaCE (Q4 only)" xfId="2844"/>
    <cellStyle name="Tabelle Text 10" xfId="2723"/>
    <cellStyle name="Tabelle Text 10 Z" xfId="2724"/>
    <cellStyle name="Tabelle Text 10_20081029 BP Sontor TOTAL_neu_V2.0" xfId="2725"/>
    <cellStyle name="Tabelle Text 11" xfId="2726"/>
    <cellStyle name="Tabelle Text 11 Z" xfId="2727"/>
    <cellStyle name="Tabelle Text 11_20081029 BP Sontor TOTAL_neu_V2.0" xfId="2728"/>
    <cellStyle name="Tabelle Text 12" xfId="2729"/>
    <cellStyle name="Tabelle Text 12 Z" xfId="2730"/>
    <cellStyle name="Tabelle Text 12_20081029 BP Sontor TOTAL_neu_V2.0" xfId="2731"/>
    <cellStyle name="Tabelle Text 8" xfId="2732"/>
    <cellStyle name="Tabelle Text 8 Z" xfId="2733"/>
    <cellStyle name="Tabelle Text 8_20081029 BP Sontor TOTAL_neu_V2.0" xfId="2734"/>
    <cellStyle name="Tabelle Text 9" xfId="2735"/>
    <cellStyle name="Tabelle Text 9 Z" xfId="2736"/>
    <cellStyle name="Tabelle Text 9_20081029 BP Sontor TOTAL_neu_V2.0" xfId="2737"/>
    <cellStyle name="Tabelle Überschrift 10" xfId="2738"/>
    <cellStyle name="Tabelle Überschrift 11" xfId="2739"/>
    <cellStyle name="Tabelle Überschrift 12" xfId="2740"/>
    <cellStyle name="Tabelle Überschrift 8" xfId="2741"/>
    <cellStyle name="Tabelle Überschrift 9" xfId="2742"/>
    <cellStyle name="Tabelle Zahl 0 10" xfId="2743"/>
    <cellStyle name="Tabelle Zahl 0 11" xfId="2744"/>
    <cellStyle name="Tabelle Zahl 0 12" xfId="2745"/>
    <cellStyle name="Tabelle Zahl 0 8" xfId="2746"/>
    <cellStyle name="Tabelle Zahl 0 9" xfId="2747"/>
    <cellStyle name="Tabelle Zahl 1 10" xfId="2748"/>
    <cellStyle name="Tabelle Zahl 1 11" xfId="2749"/>
    <cellStyle name="Tabelle Zahl 1 12" xfId="2750"/>
    <cellStyle name="Tabelle Zahl 1 8" xfId="2751"/>
    <cellStyle name="Tabelle Zahl 1 9" xfId="2752"/>
    <cellStyle name="Tabelle Zahl 2 10" xfId="2753"/>
    <cellStyle name="Tabelle Zahl 2 11" xfId="2754"/>
    <cellStyle name="Tabelle Zahl 2 12" xfId="2755"/>
    <cellStyle name="Tabelle Zahl 2 8" xfId="2756"/>
    <cellStyle name="Tabelle Zahl 2 9" xfId="2757"/>
    <cellStyle name="Title 2" xfId="2758"/>
    <cellStyle name="Total 2" xfId="2759"/>
    <cellStyle name="Undefiniert" xfId="2760"/>
    <cellStyle name="Underline" xfId="2761"/>
    <cellStyle name="Verknüpfte Zelle 2" xfId="2762"/>
    <cellStyle name="Verknüpfte Zelle 3" xfId="2763"/>
    <cellStyle name="vorspalte" xfId="2764"/>
    <cellStyle name="Waehrung" xfId="2765"/>
    <cellStyle name="Warnender Text 2" xfId="2766"/>
    <cellStyle name="Warnender Text 3" xfId="2767"/>
    <cellStyle name="Warning Text 2" xfId="2768"/>
    <cellStyle name="Währung 2" xfId="2769"/>
    <cellStyle name="überschrift" xfId="2770"/>
    <cellStyle name="Überschrift 1 2" xfId="2771"/>
    <cellStyle name="Überschrift 1 3" xfId="2772"/>
    <cellStyle name="Überschrift 2 2" xfId="2773"/>
    <cellStyle name="Überschrift 2 3" xfId="2774"/>
    <cellStyle name="Überschrift 3 2" xfId="2775"/>
    <cellStyle name="Überschrift 3 3" xfId="2776"/>
    <cellStyle name="Überschrift 4 2" xfId="2777"/>
    <cellStyle name="Überschrift 4 3" xfId="2778"/>
    <cellStyle name="Überschrift 5" xfId="2779"/>
    <cellStyle name="Überschrift 6" xfId="2780"/>
    <cellStyle name="überschriftl" xfId="2781"/>
    <cellStyle name="Zelle überprüfen 2" xfId="2782"/>
    <cellStyle name="Zelle überprüfen 3" xfId="2783"/>
    <cellStyle name="zu" xfId="2784"/>
    <cellStyle name="zwüberschrift_zguv.xls" xfId="2785"/>
    <cellStyle name="パーセント 2" xfId="2786"/>
    <cellStyle name="好_产量" xfId="2787"/>
    <cellStyle name="好_产量 10" xfId="2788"/>
    <cellStyle name="好_产量 11" xfId="2789"/>
    <cellStyle name="好_产量 2" xfId="2790"/>
    <cellStyle name="好_产量 3" xfId="2791"/>
    <cellStyle name="好_产量 4" xfId="2792"/>
    <cellStyle name="好_产量 5" xfId="2793"/>
    <cellStyle name="好_产量 6" xfId="2794"/>
    <cellStyle name="好_产量 7" xfId="2795"/>
    <cellStyle name="好_产量 8" xfId="2796"/>
    <cellStyle name="好_产量 9" xfId="2797"/>
    <cellStyle name="差_产量" xfId="2798"/>
    <cellStyle name="差_产量 10" xfId="2799"/>
    <cellStyle name="差_产量 11" xfId="2800"/>
    <cellStyle name="差_产量 2" xfId="2801"/>
    <cellStyle name="差_产量 3" xfId="2802"/>
    <cellStyle name="差_产量 4" xfId="2803"/>
    <cellStyle name="差_产量 5" xfId="2804"/>
    <cellStyle name="差_产量 6" xfId="2805"/>
    <cellStyle name="差_产量 7" xfId="2806"/>
    <cellStyle name="差_产量 8" xfId="2807"/>
    <cellStyle name="差_产量 9" xfId="2808"/>
    <cellStyle name="常规 2" xfId="2809"/>
    <cellStyle name="常规 2 2" xfId="2810"/>
    <cellStyle name="常规 2 3" xfId="2811"/>
    <cellStyle name="常规 2 4" xfId="2812"/>
    <cellStyle name="常规_.doc" xfId="2813"/>
    <cellStyle name="样式 1" xfId="2814"/>
    <cellStyle name="桁区切り 4" xfId="2815"/>
    <cellStyle name="標準 3" xfId="2816"/>
    <cellStyle name="標準 4" xfId="2817"/>
    <cellStyle name="標準_a012x_入力訂正86_入力訂正86_TMSシステム（２係用）_TMSシステム（２係用）" xfId="2818"/>
    <cellStyle name="超级链接_美国价格" xfId="2819"/>
    <cellStyle name="超链接_091028_下游定期更新数据" xfId="28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porting\CFRP\2016\12%20Dec\HFM_qtables_Q4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Segment"/>
      <sheetName val="income "/>
      <sheetName val="finance"/>
      <sheetName val="balance"/>
      <sheetName val="Income_Q"/>
      <sheetName val="OCI_Q"/>
      <sheetName val="Balance_Q"/>
      <sheetName val="Seg_Q"/>
      <sheetName val="Fin_Q"/>
      <sheetName val="CF_Q"/>
    </sheetNames>
    <sheetDataSet>
      <sheetData sheetId="0">
        <row r="3">
          <cell r="E3" t="str">
            <v>Hydro</v>
          </cell>
        </row>
        <row r="4">
          <cell r="E4" t="str">
            <v>Scenario#Actual</v>
          </cell>
        </row>
        <row r="8">
          <cell r="E8" t="str">
            <v>Entity#hydro</v>
          </cell>
        </row>
        <row r="10">
          <cell r="E10" t="str">
            <v>Value#&lt;Entity Curr Total&gt;</v>
          </cell>
        </row>
        <row r="11">
          <cell r="E11" t="str">
            <v>ICP#[ICP Top]</v>
          </cell>
        </row>
        <row r="12">
          <cell r="E12" t="str">
            <v>Custom1#allc1</v>
          </cell>
        </row>
        <row r="13">
          <cell r="E13" t="str">
            <v>Custom2#allc2</v>
          </cell>
        </row>
        <row r="14">
          <cell r="E14" t="str">
            <v>Custom3#allc3</v>
          </cell>
        </row>
        <row r="15">
          <cell r="E15" t="str">
            <v>Custom4#allc4</v>
          </cell>
        </row>
        <row r="16">
          <cell r="E16" t="str">
            <v>Custom5#allc5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tabSelected="1" zoomScaleNormal="100" workbookViewId="0"/>
  </sheetViews>
  <sheetFormatPr defaultRowHeight="14.25"/>
  <cols>
    <col min="1" max="1" width="30.875" style="9" customWidth="1"/>
    <col min="2" max="3" width="10.625" style="9" customWidth="1"/>
    <col min="4" max="4" width="7.875" style="9" customWidth="1"/>
    <col min="5" max="5" width="8.25" style="9" bestFit="1" customWidth="1"/>
    <col min="6" max="6" width="10.5" style="9" customWidth="1"/>
    <col min="7" max="16384" width="9" style="9"/>
  </cols>
  <sheetData>
    <row r="2" spans="1:8" ht="30">
      <c r="A2" s="236" t="s">
        <v>183</v>
      </c>
      <c r="B2" s="237" t="s">
        <v>184</v>
      </c>
      <c r="C2" s="237" t="s">
        <v>174</v>
      </c>
      <c r="D2" s="238" t="s">
        <v>0</v>
      </c>
      <c r="E2" s="238" t="s">
        <v>185</v>
      </c>
      <c r="F2" s="238" t="s">
        <v>1</v>
      </c>
      <c r="G2" s="237" t="s">
        <v>186</v>
      </c>
      <c r="H2" s="238" t="s">
        <v>23</v>
      </c>
    </row>
    <row r="3" spans="1:8">
      <c r="A3" s="239"/>
      <c r="B3" s="240"/>
      <c r="C3" s="240"/>
      <c r="D3" s="241"/>
      <c r="E3" s="241"/>
      <c r="F3" s="241"/>
      <c r="G3" s="241"/>
      <c r="H3" s="241"/>
    </row>
    <row r="4" spans="1:8">
      <c r="A4" s="242" t="s">
        <v>2</v>
      </c>
      <c r="B4" s="243">
        <v>21250</v>
      </c>
      <c r="C4" s="244">
        <v>20174</v>
      </c>
      <c r="D4" s="225">
        <f>+B4/C4-1</f>
        <v>5.3335977000099177E-2</v>
      </c>
      <c r="E4" s="244">
        <v>20374</v>
      </c>
      <c r="F4" s="225">
        <f>+B4/E4-1</f>
        <v>4.299597526258947E-2</v>
      </c>
      <c r="G4" s="243">
        <v>81953</v>
      </c>
      <c r="H4" s="244">
        <v>87694</v>
      </c>
    </row>
    <row r="5" spans="1:8">
      <c r="A5" s="242" t="s">
        <v>3</v>
      </c>
      <c r="B5" s="243">
        <v>1964</v>
      </c>
      <c r="C5" s="244">
        <v>1376</v>
      </c>
      <c r="D5" s="225">
        <f t="shared" ref="D5" si="0">+B5/C5-1</f>
        <v>0.42732558139534893</v>
      </c>
      <c r="E5" s="244">
        <v>725</v>
      </c>
      <c r="F5" s="225" t="s">
        <v>24</v>
      </c>
      <c r="G5" s="243">
        <v>7011</v>
      </c>
      <c r="H5" s="244">
        <v>8258</v>
      </c>
    </row>
    <row r="6" spans="1:8">
      <c r="A6" s="242" t="s">
        <v>187</v>
      </c>
      <c r="B6" s="243">
        <v>-135</v>
      </c>
      <c r="C6" s="244">
        <v>101</v>
      </c>
      <c r="D6" s="225" t="s">
        <v>25</v>
      </c>
      <c r="E6" s="244">
        <v>841</v>
      </c>
      <c r="F6" s="225" t="s">
        <v>25</v>
      </c>
      <c r="G6" s="243">
        <v>-586</v>
      </c>
      <c r="H6" s="244">
        <v>1398</v>
      </c>
    </row>
    <row r="7" spans="1:8">
      <c r="A7" s="245" t="s">
        <v>178</v>
      </c>
      <c r="B7" s="246">
        <v>1829</v>
      </c>
      <c r="C7" s="247">
        <v>1477</v>
      </c>
      <c r="D7" s="220">
        <f>+B7/C7-1</f>
        <v>0.23832092078537581</v>
      </c>
      <c r="E7" s="247">
        <v>1566</v>
      </c>
      <c r="F7" s="220">
        <f>+B7/E7-1</f>
        <v>0.16794380587484037</v>
      </c>
      <c r="G7" s="246">
        <v>6425</v>
      </c>
      <c r="H7" s="247">
        <v>9656</v>
      </c>
    </row>
    <row r="8" spans="1:8">
      <c r="A8" s="239"/>
      <c r="B8" s="234"/>
      <c r="C8" s="248"/>
      <c r="D8" s="249"/>
      <c r="E8" s="249"/>
      <c r="F8" s="249"/>
      <c r="G8" s="234"/>
      <c r="H8" s="248"/>
    </row>
    <row r="9" spans="1:8">
      <c r="A9" s="250" t="s">
        <v>4</v>
      </c>
      <c r="B9" s="235"/>
      <c r="C9" s="251"/>
      <c r="D9" s="252"/>
      <c r="E9" s="252"/>
      <c r="F9" s="252"/>
      <c r="G9" s="235"/>
      <c r="H9" s="251"/>
    </row>
    <row r="10" spans="1:8">
      <c r="A10" s="242" t="s">
        <v>5</v>
      </c>
      <c r="B10" s="243">
        <v>711</v>
      </c>
      <c r="C10" s="244">
        <v>153</v>
      </c>
      <c r="D10" s="225" t="s">
        <v>24</v>
      </c>
      <c r="E10" s="244">
        <v>532</v>
      </c>
      <c r="F10" s="225">
        <f>+B10/E10-1</f>
        <v>0.33646616541353391</v>
      </c>
      <c r="G10" s="243">
        <v>1227</v>
      </c>
      <c r="H10" s="244">
        <v>2421</v>
      </c>
    </row>
    <row r="11" spans="1:8">
      <c r="A11" s="242" t="s">
        <v>6</v>
      </c>
      <c r="B11" s="243">
        <v>601</v>
      </c>
      <c r="C11" s="244">
        <v>637</v>
      </c>
      <c r="D11" s="225">
        <f>+B11/C11-1</f>
        <v>-5.6514913657770838E-2</v>
      </c>
      <c r="E11" s="244">
        <v>407</v>
      </c>
      <c r="F11" s="225">
        <f t="shared" ref="F11:F16" si="1">+B11/E11-1</f>
        <v>0.47665847665847672</v>
      </c>
      <c r="G11" s="243">
        <v>2258</v>
      </c>
      <c r="H11" s="244">
        <v>4628</v>
      </c>
    </row>
    <row r="12" spans="1:8">
      <c r="A12" s="242" t="s">
        <v>7</v>
      </c>
      <c r="B12" s="243">
        <v>152</v>
      </c>
      <c r="C12" s="244">
        <v>117</v>
      </c>
      <c r="D12" s="225">
        <f>+B12/C12-1</f>
        <v>0.29914529914529919</v>
      </c>
      <c r="E12" s="244">
        <v>152</v>
      </c>
      <c r="F12" s="225" t="s">
        <v>26</v>
      </c>
      <c r="G12" s="243">
        <v>510</v>
      </c>
      <c r="H12" s="244">
        <v>379</v>
      </c>
    </row>
    <row r="13" spans="1:8">
      <c r="A13" s="242" t="s">
        <v>8</v>
      </c>
      <c r="B13" s="243">
        <v>6</v>
      </c>
      <c r="C13" s="244">
        <v>211</v>
      </c>
      <c r="D13" s="225">
        <f t="shared" ref="D13:D16" si="2">+B13/C13-1</f>
        <v>-0.97156398104265407</v>
      </c>
      <c r="E13" s="244">
        <v>204</v>
      </c>
      <c r="F13" s="225">
        <f t="shared" si="1"/>
        <v>-0.97058823529411764</v>
      </c>
      <c r="G13" s="243">
        <v>708</v>
      </c>
      <c r="H13" s="244">
        <v>1142</v>
      </c>
    </row>
    <row r="14" spans="1:8">
      <c r="A14" s="242" t="s">
        <v>9</v>
      </c>
      <c r="B14" s="243">
        <v>359</v>
      </c>
      <c r="C14" s="244">
        <v>285</v>
      </c>
      <c r="D14" s="225">
        <f t="shared" si="2"/>
        <v>0.25964912280701746</v>
      </c>
      <c r="E14" s="244">
        <v>353</v>
      </c>
      <c r="F14" s="225">
        <f t="shared" si="1"/>
        <v>1.6997167138810276E-2</v>
      </c>
      <c r="G14" s="243">
        <v>1343</v>
      </c>
      <c r="H14" s="244">
        <v>1105</v>
      </c>
    </row>
    <row r="15" spans="1:8">
      <c r="A15" s="253" t="s">
        <v>70</v>
      </c>
      <c r="B15" s="243">
        <v>-1</v>
      </c>
      <c r="C15" s="244">
        <v>75</v>
      </c>
      <c r="D15" s="225" t="s">
        <v>25</v>
      </c>
      <c r="E15" s="244">
        <v>-83</v>
      </c>
      <c r="F15" s="225">
        <v>0.99</v>
      </c>
      <c r="G15" s="243">
        <v>380</v>
      </c>
      <c r="H15" s="244">
        <v>-19</v>
      </c>
    </row>
    <row r="16" spans="1:8">
      <c r="A16" s="245" t="s">
        <v>178</v>
      </c>
      <c r="B16" s="246">
        <v>1829</v>
      </c>
      <c r="C16" s="247">
        <v>1477</v>
      </c>
      <c r="D16" s="220">
        <f t="shared" si="2"/>
        <v>0.23832092078537581</v>
      </c>
      <c r="E16" s="247">
        <v>1566</v>
      </c>
      <c r="F16" s="220">
        <f t="shared" si="1"/>
        <v>0.16794380587484037</v>
      </c>
      <c r="G16" s="246">
        <v>6425</v>
      </c>
      <c r="H16" s="247">
        <v>9656</v>
      </c>
    </row>
    <row r="17" spans="1:8">
      <c r="A17" s="239"/>
      <c r="B17" s="254"/>
      <c r="C17" s="248"/>
      <c r="D17" s="252"/>
      <c r="E17" s="251"/>
      <c r="F17" s="252"/>
      <c r="G17" s="254"/>
      <c r="H17" s="248"/>
    </row>
    <row r="18" spans="1:8" ht="20.25">
      <c r="A18" s="255" t="s">
        <v>173</v>
      </c>
      <c r="B18" s="243">
        <v>3563</v>
      </c>
      <c r="C18" s="244">
        <v>2792</v>
      </c>
      <c r="D18" s="225">
        <f t="shared" ref="D18:D19" si="3">+B18/C18-1</f>
        <v>0.27614613180515768</v>
      </c>
      <c r="E18" s="244">
        <v>2128</v>
      </c>
      <c r="F18" s="225">
        <f t="shared" ref="F18:F21" si="4">+B18/E18-1</f>
        <v>0.67434210526315796</v>
      </c>
      <c r="G18" s="243">
        <v>12485</v>
      </c>
      <c r="H18" s="244">
        <v>13282</v>
      </c>
    </row>
    <row r="19" spans="1:8">
      <c r="A19" s="253" t="s">
        <v>10</v>
      </c>
      <c r="B19" s="256">
        <v>3143</v>
      </c>
      <c r="C19" s="257">
        <v>2753</v>
      </c>
      <c r="D19" s="226">
        <f t="shared" si="3"/>
        <v>0.14166363966581907</v>
      </c>
      <c r="E19" s="257">
        <v>2969</v>
      </c>
      <c r="F19" s="226">
        <f t="shared" si="4"/>
        <v>5.8605591108117139E-2</v>
      </c>
      <c r="G19" s="256">
        <v>11474</v>
      </c>
      <c r="H19" s="257">
        <v>14680</v>
      </c>
    </row>
    <row r="20" spans="1:8">
      <c r="A20" s="242"/>
      <c r="B20" s="258"/>
      <c r="C20" s="251"/>
      <c r="D20" s="252"/>
      <c r="E20" s="252"/>
      <c r="F20" s="252"/>
      <c r="G20" s="258"/>
      <c r="H20" s="251"/>
    </row>
    <row r="21" spans="1:8">
      <c r="A21" s="253" t="s">
        <v>11</v>
      </c>
      <c r="B21" s="243">
        <v>1008</v>
      </c>
      <c r="C21" s="244">
        <v>1119</v>
      </c>
      <c r="D21" s="225">
        <f>+B21/C21-1</f>
        <v>-9.919571045576403E-2</v>
      </c>
      <c r="E21" s="257">
        <v>541</v>
      </c>
      <c r="F21" s="225">
        <f t="shared" si="4"/>
        <v>0.86321626617375236</v>
      </c>
      <c r="G21" s="243">
        <v>6586</v>
      </c>
      <c r="H21" s="244">
        <v>2333</v>
      </c>
    </row>
    <row r="22" spans="1:8">
      <c r="A22" s="253" t="s">
        <v>12</v>
      </c>
      <c r="B22" s="246">
        <v>968</v>
      </c>
      <c r="C22" s="247">
        <v>958</v>
      </c>
      <c r="D22" s="220">
        <f t="shared" ref="D22:D25" si="5">+B22/C22-1</f>
        <v>1.0438413361169019E-2</v>
      </c>
      <c r="E22" s="247">
        <v>1296</v>
      </c>
      <c r="F22" s="220">
        <f>+B22/E22-1</f>
        <v>-0.25308641975308643</v>
      </c>
      <c r="G22" s="246">
        <v>3875</v>
      </c>
      <c r="H22" s="247">
        <v>6709</v>
      </c>
    </row>
    <row r="23" spans="1:8">
      <c r="A23" s="259"/>
      <c r="B23" s="260"/>
      <c r="C23" s="261"/>
      <c r="D23" s="252"/>
      <c r="E23" s="252"/>
      <c r="F23" s="252"/>
      <c r="G23" s="260"/>
      <c r="H23" s="261"/>
    </row>
    <row r="24" spans="1:8">
      <c r="A24" s="253" t="s">
        <v>13</v>
      </c>
      <c r="B24" s="262">
        <v>0.52</v>
      </c>
      <c r="C24" s="263">
        <v>0.53</v>
      </c>
      <c r="D24" s="226">
        <f t="shared" si="5"/>
        <v>-1.8867924528301883E-2</v>
      </c>
      <c r="E24" s="263">
        <v>0.23</v>
      </c>
      <c r="F24" s="226" t="s">
        <v>24</v>
      </c>
      <c r="G24" s="264" t="s">
        <v>188</v>
      </c>
      <c r="H24" s="265" t="s">
        <v>189</v>
      </c>
    </row>
    <row r="25" spans="1:8">
      <c r="A25" s="253" t="s">
        <v>190</v>
      </c>
      <c r="B25" s="132">
        <v>0.47</v>
      </c>
      <c r="C25" s="149">
        <v>0.46</v>
      </c>
      <c r="D25" s="226">
        <f t="shared" si="5"/>
        <v>2.1739130434782483E-2</v>
      </c>
      <c r="E25" s="266">
        <v>0.59</v>
      </c>
      <c r="F25" s="226">
        <v>-0.21</v>
      </c>
      <c r="G25" s="267" t="s">
        <v>191</v>
      </c>
      <c r="H25" s="268" t="s">
        <v>192</v>
      </c>
    </row>
    <row r="26" spans="1:8">
      <c r="A26" s="239"/>
      <c r="B26" s="254"/>
      <c r="C26" s="248"/>
      <c r="D26" s="252"/>
      <c r="E26" s="252"/>
      <c r="F26" s="252"/>
      <c r="G26" s="254"/>
      <c r="H26" s="248"/>
    </row>
    <row r="27" spans="1:8">
      <c r="A27" s="269" t="s">
        <v>14</v>
      </c>
      <c r="B27" s="270"/>
      <c r="C27" s="271"/>
      <c r="D27" s="252"/>
      <c r="E27" s="252"/>
      <c r="F27" s="252"/>
      <c r="G27" s="270"/>
      <c r="H27" s="271"/>
    </row>
    <row r="28" spans="1:8">
      <c r="A28" s="239" t="s">
        <v>193</v>
      </c>
      <c r="B28" s="240">
        <v>3541.2479099972902</v>
      </c>
      <c r="C28" s="241">
        <v>1914.1065715387799</v>
      </c>
      <c r="D28" s="143">
        <f>+B28/C28-1</f>
        <v>0.8500787587550187</v>
      </c>
      <c r="E28" s="240">
        <v>2556.0169972922804</v>
      </c>
      <c r="F28" s="143">
        <f>+B28/E28-1</f>
        <v>0.385455540299112</v>
      </c>
      <c r="G28" s="240">
        <v>9136.7839956960597</v>
      </c>
      <c r="H28" s="241">
        <v>5865.2112946595098</v>
      </c>
    </row>
    <row r="29" spans="1:8">
      <c r="A29" s="242" t="s">
        <v>204</v>
      </c>
      <c r="B29" s="243">
        <v>-5597.89163887004</v>
      </c>
      <c r="C29" s="244">
        <v>-8072.0940705241846</v>
      </c>
      <c r="D29" s="225">
        <v>0.3065130819880888</v>
      </c>
      <c r="E29" s="243">
        <v>-8173.2282060526086</v>
      </c>
      <c r="F29" s="225">
        <v>0.3150941711471395</v>
      </c>
      <c r="G29" s="243">
        <v>-5597.89163887004</v>
      </c>
      <c r="H29" s="244">
        <v>-8173.2282060526086</v>
      </c>
    </row>
    <row r="30" spans="1:8">
      <c r="A30" s="272" t="s">
        <v>194</v>
      </c>
      <c r="B30" s="270"/>
      <c r="C30" s="271"/>
      <c r="D30" s="273"/>
      <c r="E30" s="270"/>
      <c r="F30" s="273"/>
      <c r="G30" s="274">
        <v>5.1034821181395955E-2</v>
      </c>
      <c r="H30" s="275">
        <v>9.1740911577948753E-2</v>
      </c>
    </row>
    <row r="31" spans="1:8">
      <c r="A31" s="242"/>
      <c r="B31" s="251"/>
      <c r="C31" s="251"/>
      <c r="D31" s="251"/>
      <c r="E31" s="276"/>
      <c r="F31" s="251"/>
      <c r="G31" s="251"/>
      <c r="H31" s="251"/>
    </row>
    <row r="32" spans="1:8">
      <c r="A32" s="277" t="s">
        <v>15</v>
      </c>
      <c r="B32" s="276"/>
      <c r="C32" s="276"/>
      <c r="D32" s="276"/>
      <c r="E32" s="278"/>
      <c r="F32" s="276"/>
      <c r="G32" s="276"/>
      <c r="H32" s="276"/>
    </row>
    <row r="33" spans="1:8">
      <c r="A33" s="279"/>
      <c r="B33" s="280"/>
      <c r="C33" s="280"/>
      <c r="D33" s="280"/>
      <c r="E33" s="276"/>
      <c r="F33" s="280"/>
      <c r="G33" s="280"/>
      <c r="H33" s="280"/>
    </row>
    <row r="34" spans="1:8">
      <c r="A34" s="239" t="s">
        <v>27</v>
      </c>
      <c r="B34" s="240">
        <v>3063.058</v>
      </c>
      <c r="C34" s="241">
        <v>2777.4340000000002</v>
      </c>
      <c r="D34" s="143">
        <f>+B34/C34-1</f>
        <v>0.10283736715255865</v>
      </c>
      <c r="E34" s="241">
        <v>2959.2040000000002</v>
      </c>
      <c r="F34" s="143">
        <f>+B34/E34-1</f>
        <v>3.5095248587119876E-2</v>
      </c>
      <c r="G34" s="240">
        <v>11132.177</v>
      </c>
      <c r="H34" s="241">
        <v>10060.441000000001</v>
      </c>
    </row>
    <row r="35" spans="1:8">
      <c r="A35" s="242" t="s">
        <v>16</v>
      </c>
      <c r="B35" s="243">
        <v>1634.88</v>
      </c>
      <c r="C35" s="244">
        <v>1635.2670000000001</v>
      </c>
      <c r="D35" s="225" t="s">
        <v>26</v>
      </c>
      <c r="E35" s="244">
        <v>1576.7349999999999</v>
      </c>
      <c r="F35" s="225">
        <f t="shared" ref="F35:F42" si="6">+B35/E35-1</f>
        <v>3.6876837261810236E-2</v>
      </c>
      <c r="G35" s="243">
        <v>6340.8829999999998</v>
      </c>
      <c r="H35" s="244">
        <v>5962.02</v>
      </c>
    </row>
    <row r="36" spans="1:8">
      <c r="A36" s="242" t="s">
        <v>17</v>
      </c>
      <c r="B36" s="243">
        <v>526.03978694</v>
      </c>
      <c r="C36" s="244">
        <v>526.37901083600002</v>
      </c>
      <c r="D36" s="225" t="s">
        <v>26</v>
      </c>
      <c r="E36" s="244">
        <v>521.06948466799997</v>
      </c>
      <c r="F36" s="225">
        <f t="shared" si="6"/>
        <v>9.5386554351131192E-3</v>
      </c>
      <c r="G36" s="243">
        <v>2084.719230492</v>
      </c>
      <c r="H36" s="244">
        <v>2045.95254482</v>
      </c>
    </row>
    <row r="37" spans="1:8">
      <c r="A37" s="242" t="s">
        <v>18</v>
      </c>
      <c r="B37" s="281">
        <v>1646.9485688137099</v>
      </c>
      <c r="C37" s="282">
        <v>1611.7484293559501</v>
      </c>
      <c r="D37" s="225">
        <f t="shared" ref="D37:D42" si="7">+B37/C37-1</f>
        <v>2.1839723133358913E-2</v>
      </c>
      <c r="E37" s="282">
        <v>1555.3019264028101</v>
      </c>
      <c r="F37" s="225">
        <f t="shared" si="6"/>
        <v>5.8925306305551484E-2</v>
      </c>
      <c r="G37" s="281">
        <v>1574.20351226241</v>
      </c>
      <c r="H37" s="282">
        <v>1737.4450469727401</v>
      </c>
    </row>
    <row r="38" spans="1:8">
      <c r="A38" s="242" t="s">
        <v>19</v>
      </c>
      <c r="B38" s="281">
        <v>13659.1936102134</v>
      </c>
      <c r="C38" s="282">
        <v>13374.8947193652</v>
      </c>
      <c r="D38" s="225">
        <f t="shared" si="7"/>
        <v>2.1256159155897514E-2</v>
      </c>
      <c r="E38" s="282">
        <v>13125.343789082601</v>
      </c>
      <c r="F38" s="225">
        <f t="shared" si="6"/>
        <v>4.0673206714390675E-2</v>
      </c>
      <c r="G38" s="281">
        <v>13193.1270750721</v>
      </c>
      <c r="H38" s="282">
        <v>13813.014927730001</v>
      </c>
    </row>
    <row r="39" spans="1:8">
      <c r="A39" s="242" t="s">
        <v>20</v>
      </c>
      <c r="B39" s="283">
        <v>8.2936370138455597</v>
      </c>
      <c r="C39" s="284">
        <v>8.29837614590374</v>
      </c>
      <c r="D39" s="225" t="s">
        <v>26</v>
      </c>
      <c r="E39" s="284">
        <v>8.4390969793496495</v>
      </c>
      <c r="F39" s="225">
        <f t="shared" si="6"/>
        <v>-1.7236437246784586E-2</v>
      </c>
      <c r="G39" s="283">
        <v>8.38082685771119</v>
      </c>
      <c r="H39" s="284">
        <v>7.9501880947528596</v>
      </c>
    </row>
    <row r="40" spans="1:8">
      <c r="A40" s="242" t="s">
        <v>21</v>
      </c>
      <c r="B40" s="243">
        <v>213.239019404</v>
      </c>
      <c r="C40" s="244">
        <v>230.51792595699999</v>
      </c>
      <c r="D40" s="225">
        <f t="shared" si="7"/>
        <v>-7.4956888846133052E-2</v>
      </c>
      <c r="E40" s="244">
        <v>229.31536827800002</v>
      </c>
      <c r="F40" s="225">
        <f t="shared" si="6"/>
        <v>-7.01058502738926E-2</v>
      </c>
      <c r="G40" s="243">
        <v>910.70714017200009</v>
      </c>
      <c r="H40" s="244">
        <v>948.39067452999996</v>
      </c>
    </row>
    <row r="41" spans="1:8">
      <c r="A41" s="242" t="s">
        <v>205</v>
      </c>
      <c r="B41" s="243">
        <v>155.05000000000001</v>
      </c>
      <c r="C41" s="244">
        <v>169.85</v>
      </c>
      <c r="D41" s="225">
        <f t="shared" si="7"/>
        <v>-8.7135707977627264E-2</v>
      </c>
      <c r="E41" s="244">
        <v>155.6</v>
      </c>
      <c r="F41" s="225" t="s">
        <v>26</v>
      </c>
      <c r="G41" s="243">
        <v>682.45</v>
      </c>
      <c r="H41" s="244">
        <v>526.04999999999995</v>
      </c>
    </row>
    <row r="42" spans="1:8">
      <c r="A42" s="253" t="s">
        <v>22</v>
      </c>
      <c r="B42" s="256">
        <v>2551.026953</v>
      </c>
      <c r="C42" s="257">
        <v>2945.795787</v>
      </c>
      <c r="D42" s="226">
        <f t="shared" si="7"/>
        <v>-0.13401093033744638</v>
      </c>
      <c r="E42" s="257">
        <v>2881.8420000000001</v>
      </c>
      <c r="F42" s="226">
        <f t="shared" si="6"/>
        <v>-0.11479291612794873</v>
      </c>
      <c r="G42" s="256">
        <v>11331.650739999999</v>
      </c>
      <c r="H42" s="257">
        <v>10894.130999999999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7" sqref="F7"/>
    </sheetView>
  </sheetViews>
  <sheetFormatPr defaultRowHeight="14.25"/>
  <cols>
    <col min="1" max="1" width="34.625" style="9" bestFit="1" customWidth="1"/>
    <col min="2" max="3" width="7.25" style="9" customWidth="1"/>
    <col min="4" max="4" width="8.75" style="9" customWidth="1"/>
    <col min="5" max="5" width="7.25" style="9" customWidth="1"/>
    <col min="6" max="6" width="10.5" style="9" customWidth="1"/>
    <col min="7" max="7" width="5.875" style="9" customWidth="1"/>
    <col min="8" max="8" width="0" style="9" hidden="1" customWidth="1"/>
    <col min="9" max="9" width="5.875" style="9" customWidth="1"/>
    <col min="10" max="16384" width="9" style="9"/>
  </cols>
  <sheetData>
    <row r="1" spans="1:9">
      <c r="A1" s="34" t="s">
        <v>5</v>
      </c>
    </row>
    <row r="2" spans="1:9">
      <c r="A2" s="32"/>
    </row>
    <row r="3" spans="1:9" ht="30">
      <c r="A3" s="6" t="s">
        <v>28</v>
      </c>
      <c r="B3" s="129" t="s">
        <v>184</v>
      </c>
      <c r="C3" s="128" t="s">
        <v>174</v>
      </c>
      <c r="D3" s="128" t="s">
        <v>0</v>
      </c>
      <c r="E3" s="128" t="s">
        <v>185</v>
      </c>
      <c r="F3" s="128" t="s">
        <v>1</v>
      </c>
      <c r="G3" s="129" t="s">
        <v>186</v>
      </c>
      <c r="H3" s="128" t="s">
        <v>195</v>
      </c>
      <c r="I3" s="128" t="s">
        <v>23</v>
      </c>
    </row>
    <row r="4" spans="1:9">
      <c r="A4" s="26"/>
      <c r="B4" s="27"/>
      <c r="C4" s="28"/>
      <c r="D4" s="28"/>
      <c r="E4" s="29"/>
      <c r="F4" s="30"/>
      <c r="G4" s="27"/>
      <c r="H4" s="28"/>
      <c r="I4" s="28"/>
    </row>
    <row r="5" spans="1:9">
      <c r="A5" s="151" t="s">
        <v>176</v>
      </c>
      <c r="B5" s="157">
        <v>679.88154930669805</v>
      </c>
      <c r="C5" s="142">
        <v>152.78534410885501</v>
      </c>
      <c r="D5" s="156" t="s">
        <v>24</v>
      </c>
      <c r="E5" s="142">
        <v>513.18550004119402</v>
      </c>
      <c r="F5" s="156">
        <v>0.32482610917908461</v>
      </c>
      <c r="G5" s="157">
        <v>1195.6437323195</v>
      </c>
      <c r="H5" s="142">
        <v>2410.6476536154</v>
      </c>
      <c r="I5" s="142">
        <v>2410.6476536154</v>
      </c>
    </row>
    <row r="6" spans="1:9">
      <c r="A6" s="13" t="s">
        <v>29</v>
      </c>
      <c r="B6" s="157">
        <v>711.00732097453601</v>
      </c>
      <c r="C6" s="142">
        <v>152.78534410885501</v>
      </c>
      <c r="D6" s="156" t="s">
        <v>24</v>
      </c>
      <c r="E6" s="142">
        <v>532.347497831194</v>
      </c>
      <c r="F6" s="156">
        <v>0.33560751928244165</v>
      </c>
      <c r="G6" s="141">
        <v>1226.7695039873399</v>
      </c>
      <c r="H6" s="142">
        <v>2421.4812146253998</v>
      </c>
      <c r="I6" s="142">
        <v>2421.4812146253998</v>
      </c>
    </row>
    <row r="7" spans="1:9">
      <c r="A7" s="13" t="s">
        <v>30</v>
      </c>
      <c r="B7" s="157">
        <v>1258.4435182418999</v>
      </c>
      <c r="C7" s="142">
        <v>663.56813978755304</v>
      </c>
      <c r="D7" s="156">
        <v>0.8964797174330903</v>
      </c>
      <c r="E7" s="142">
        <v>1165.0854236184</v>
      </c>
      <c r="F7" s="156">
        <v>8.012982802029929E-2</v>
      </c>
      <c r="G7" s="141">
        <v>3220.7151759040999</v>
      </c>
      <c r="H7" s="142">
        <v>4404.2956224182999</v>
      </c>
      <c r="I7" s="142">
        <v>4404.2956224182999</v>
      </c>
    </row>
    <row r="8" spans="1:9">
      <c r="A8" s="13" t="s">
        <v>16</v>
      </c>
      <c r="B8" s="152">
        <v>1634.88</v>
      </c>
      <c r="C8" s="155">
        <v>1635.2670000000001</v>
      </c>
      <c r="D8" s="156" t="s">
        <v>26</v>
      </c>
      <c r="E8" s="155">
        <v>1576.7349999999999</v>
      </c>
      <c r="F8" s="156">
        <v>3.6876837261810139E-2</v>
      </c>
      <c r="G8" s="140">
        <v>6340.8829999999998</v>
      </c>
      <c r="H8" s="155">
        <v>5962.02</v>
      </c>
      <c r="I8" s="155">
        <v>5962.02</v>
      </c>
    </row>
    <row r="9" spans="1:9">
      <c r="A9" s="13" t="s">
        <v>31</v>
      </c>
      <c r="B9" s="157">
        <v>883.37431000000004</v>
      </c>
      <c r="C9" s="142">
        <v>512.20251700000006</v>
      </c>
      <c r="D9" s="156">
        <v>0.72465827613260236</v>
      </c>
      <c r="E9" s="142">
        <v>590.36800000000005</v>
      </c>
      <c r="F9" s="156">
        <v>0.49631130074800794</v>
      </c>
      <c r="G9" s="141">
        <v>2541.0948420000004</v>
      </c>
      <c r="H9" s="142">
        <v>2786.8703179999998</v>
      </c>
      <c r="I9" s="142">
        <v>2787</v>
      </c>
    </row>
    <row r="10" spans="1:9">
      <c r="A10" s="13" t="s">
        <v>32</v>
      </c>
      <c r="B10" s="152">
        <v>2471.8877731400003</v>
      </c>
      <c r="C10" s="155">
        <v>2220.6143039799999</v>
      </c>
      <c r="D10" s="156">
        <v>0.11315493587051281</v>
      </c>
      <c r="E10" s="155">
        <v>2367.8330000000001</v>
      </c>
      <c r="F10" s="156">
        <v>4.3945148640127989E-2</v>
      </c>
      <c r="G10" s="140">
        <v>8843.429124463777</v>
      </c>
      <c r="H10" s="155">
        <v>8871.0976485136634</v>
      </c>
      <c r="I10" s="142">
        <v>8871</v>
      </c>
    </row>
    <row r="11" spans="1:9">
      <c r="A11" s="21" t="s">
        <v>156</v>
      </c>
      <c r="B11" s="157">
        <v>257.27999148984986</v>
      </c>
      <c r="C11" s="142">
        <v>239.86874848490604</v>
      </c>
      <c r="D11" s="156">
        <v>7.2586542077362134E-2</v>
      </c>
      <c r="E11" s="155">
        <v>244.6</v>
      </c>
      <c r="F11" s="156">
        <v>5.1839703556213694E-2</v>
      </c>
      <c r="G11" s="141">
        <v>239.82839853330557</v>
      </c>
      <c r="H11" s="142">
        <v>276.39999999999998</v>
      </c>
      <c r="I11" s="142">
        <v>276</v>
      </c>
    </row>
    <row r="12" spans="1:9">
      <c r="A12" s="13" t="s">
        <v>27</v>
      </c>
      <c r="B12" s="152">
        <v>3063.058</v>
      </c>
      <c r="C12" s="155">
        <v>2777.4340000000002</v>
      </c>
      <c r="D12" s="156">
        <v>0.10283736715255871</v>
      </c>
      <c r="E12" s="155">
        <v>2959.2040000000002</v>
      </c>
      <c r="F12" s="156">
        <v>3.5095248587119987E-2</v>
      </c>
      <c r="G12" s="140">
        <v>11132.177</v>
      </c>
      <c r="H12" s="155">
        <v>10060.441000000001</v>
      </c>
      <c r="I12" s="155">
        <v>10060.441000000001</v>
      </c>
    </row>
    <row r="13" spans="1:9">
      <c r="A13" s="18" t="s">
        <v>33</v>
      </c>
      <c r="B13" s="154">
        <v>2234.8316818181802</v>
      </c>
      <c r="C13" s="153">
        <v>2107.8216136363599</v>
      </c>
      <c r="D13" s="158">
        <v>6.0256554615504582E-2</v>
      </c>
      <c r="E13" s="153">
        <v>2397.8673409090902</v>
      </c>
      <c r="F13" s="158">
        <v>-6.7991942802431773E-2</v>
      </c>
      <c r="G13" s="139">
        <v>8499.4250340909093</v>
      </c>
      <c r="H13" s="153">
        <v>8684</v>
      </c>
      <c r="I13" s="153">
        <v>8684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F16" sqref="F16"/>
    </sheetView>
  </sheetViews>
  <sheetFormatPr defaultRowHeight="14.25"/>
  <cols>
    <col min="1" max="1" width="34.625" style="9" bestFit="1" customWidth="1"/>
    <col min="2" max="2" width="10.625" style="9" customWidth="1"/>
    <col min="3" max="7" width="9" style="9"/>
    <col min="8" max="8" width="7.625" style="9" customWidth="1"/>
    <col min="9" max="16384" width="9" style="9"/>
  </cols>
  <sheetData>
    <row r="1" spans="1:8">
      <c r="A1" s="34" t="s">
        <v>6</v>
      </c>
    </row>
    <row r="3" spans="1:8" ht="30">
      <c r="A3" s="6" t="s">
        <v>36</v>
      </c>
      <c r="B3" s="129" t="s">
        <v>184</v>
      </c>
      <c r="C3" s="128" t="s">
        <v>174</v>
      </c>
      <c r="D3" s="128" t="s">
        <v>0</v>
      </c>
      <c r="E3" s="128" t="s">
        <v>185</v>
      </c>
      <c r="F3" s="128" t="s">
        <v>1</v>
      </c>
      <c r="G3" s="129" t="s">
        <v>186</v>
      </c>
      <c r="H3" s="128" t="s">
        <v>23</v>
      </c>
    </row>
    <row r="4" spans="1:8">
      <c r="A4" s="26"/>
      <c r="B4" s="27"/>
      <c r="C4" s="28"/>
      <c r="D4" s="28"/>
      <c r="E4" s="29"/>
      <c r="F4" s="29"/>
      <c r="G4" s="27"/>
      <c r="H4" s="28"/>
    </row>
    <row r="5" spans="1:8">
      <c r="A5" s="160" t="s">
        <v>176</v>
      </c>
      <c r="B5" s="166">
        <v>618.88809916624803</v>
      </c>
      <c r="C5" s="142">
        <v>590.64055306078296</v>
      </c>
      <c r="D5" s="165">
        <v>4.7825273694944041E-2</v>
      </c>
      <c r="E5" s="142">
        <v>310.77547142303001</v>
      </c>
      <c r="F5" s="165">
        <v>0.9914316156689621</v>
      </c>
      <c r="G5" s="166">
        <v>2285.3799844615801</v>
      </c>
      <c r="H5" s="142">
        <v>4458.8610344340696</v>
      </c>
    </row>
    <row r="6" spans="1:8">
      <c r="A6" s="13" t="s">
        <v>29</v>
      </c>
      <c r="B6" s="166">
        <v>601.13312986633207</v>
      </c>
      <c r="C6" s="142">
        <v>637.38391277293999</v>
      </c>
      <c r="D6" s="165">
        <v>-5.6874329866436105E-2</v>
      </c>
      <c r="E6" s="142">
        <v>406.91343685285</v>
      </c>
      <c r="F6" s="165">
        <v>0.47729977784861582</v>
      </c>
      <c r="G6" s="141">
        <v>2258.3517874077402</v>
      </c>
      <c r="H6" s="142">
        <v>4628.3409396458501</v>
      </c>
    </row>
    <row r="7" spans="1:8">
      <c r="A7" s="13" t="s">
        <v>30</v>
      </c>
      <c r="B7" s="166">
        <v>1068.14501291735</v>
      </c>
      <c r="C7" s="142">
        <v>1125.3824122436602</v>
      </c>
      <c r="D7" s="165">
        <v>-5.0860399721545983E-2</v>
      </c>
      <c r="E7" s="142">
        <v>882.53875436283101</v>
      </c>
      <c r="F7" s="165">
        <v>0.21030947098580574</v>
      </c>
      <c r="G7" s="141">
        <v>4171.9953171198094</v>
      </c>
      <c r="H7" s="142">
        <v>6580.7524746783401</v>
      </c>
    </row>
    <row r="8" spans="1:8">
      <c r="A8" s="13" t="s">
        <v>37</v>
      </c>
      <c r="B8" s="161">
        <v>1646.9485688137099</v>
      </c>
      <c r="C8" s="164">
        <v>1611.7484293559501</v>
      </c>
      <c r="D8" s="165">
        <v>2.1839723133358805E-2</v>
      </c>
      <c r="E8" s="164">
        <v>1555.3019264028101</v>
      </c>
      <c r="F8" s="165">
        <v>5.8925306305551477E-2</v>
      </c>
      <c r="G8" s="161">
        <v>1574.20351226241</v>
      </c>
      <c r="H8" s="164">
        <v>1737.4450469727401</v>
      </c>
    </row>
    <row r="9" spans="1:8">
      <c r="A9" s="13" t="s">
        <v>38</v>
      </c>
      <c r="B9" s="161">
        <v>13659.1936102134</v>
      </c>
      <c r="C9" s="164">
        <v>13374.8947193652</v>
      </c>
      <c r="D9" s="165">
        <v>2.1256159155897538E-2</v>
      </c>
      <c r="E9" s="164">
        <v>13125.343789082601</v>
      </c>
      <c r="F9" s="165">
        <v>4.067320671439062E-2</v>
      </c>
      <c r="G9" s="161">
        <v>13193.1270750721</v>
      </c>
      <c r="H9" s="164">
        <v>13813.014927730001</v>
      </c>
    </row>
    <row r="10" spans="1:8">
      <c r="A10" s="21" t="s">
        <v>39</v>
      </c>
      <c r="B10" s="161">
        <v>240.27</v>
      </c>
      <c r="C10" s="164">
        <v>250.9</v>
      </c>
      <c r="D10" s="165">
        <v>-4.236747708250297E-2</v>
      </c>
      <c r="E10" s="164">
        <v>291.45</v>
      </c>
      <c r="F10" s="165">
        <v>-0.1756047349459598</v>
      </c>
      <c r="G10" s="161">
        <v>262.68</v>
      </c>
      <c r="H10" s="164">
        <v>439.25</v>
      </c>
    </row>
    <row r="11" spans="1:8">
      <c r="A11" s="13" t="s">
        <v>40</v>
      </c>
      <c r="B11" s="161">
        <v>1992.7121653166701</v>
      </c>
      <c r="C11" s="164">
        <v>2082.06257500725</v>
      </c>
      <c r="D11" s="165">
        <v>-4.2914372873864647E-2</v>
      </c>
      <c r="E11" s="164">
        <v>2459.57481463146</v>
      </c>
      <c r="F11" s="165">
        <v>-0.18981437219861275</v>
      </c>
      <c r="G11" s="161">
        <v>2201.4755989835699</v>
      </c>
      <c r="H11" s="164">
        <v>3492.1201206201899</v>
      </c>
    </row>
    <row r="12" spans="1:8">
      <c r="A12" s="13" t="s">
        <v>20</v>
      </c>
      <c r="B12" s="131">
        <v>8.2936370138455597</v>
      </c>
      <c r="C12" s="130">
        <v>8.29837614590374</v>
      </c>
      <c r="D12" s="165" t="s">
        <v>26</v>
      </c>
      <c r="E12" s="130">
        <v>8.4390969793496495</v>
      </c>
      <c r="F12" s="165">
        <v>-1.723643724678461E-2</v>
      </c>
      <c r="G12" s="131">
        <v>8.38082685771119</v>
      </c>
      <c r="H12" s="130">
        <v>7.9501880947528596</v>
      </c>
    </row>
    <row r="13" spans="1:8">
      <c r="A13" s="21" t="s">
        <v>17</v>
      </c>
      <c r="B13" s="161">
        <v>526.03978694</v>
      </c>
      <c r="C13" s="164">
        <v>526.37901083600002</v>
      </c>
      <c r="D13" s="165" t="s">
        <v>26</v>
      </c>
      <c r="E13" s="164">
        <v>521.06948466799997</v>
      </c>
      <c r="F13" s="165">
        <v>9.5386554351131504E-3</v>
      </c>
      <c r="G13" s="161">
        <v>2084.719230492</v>
      </c>
      <c r="H13" s="164">
        <v>2045.95254482</v>
      </c>
    </row>
    <row r="14" spans="1:8">
      <c r="A14" s="21" t="s">
        <v>34</v>
      </c>
      <c r="B14" s="161">
        <v>523.34374200000002</v>
      </c>
      <c r="C14" s="164">
        <v>541.23622699999999</v>
      </c>
      <c r="D14" s="165">
        <v>-3.3058550236327706E-2</v>
      </c>
      <c r="E14" s="164">
        <v>524.58738300000005</v>
      </c>
      <c r="F14" s="165" t="s">
        <v>26</v>
      </c>
      <c r="G14" s="161">
        <v>2145.5168289999997</v>
      </c>
      <c r="H14" s="164">
        <v>2059.267343</v>
      </c>
    </row>
    <row r="15" spans="1:8">
      <c r="A15" s="18" t="s">
        <v>35</v>
      </c>
      <c r="B15" s="163">
        <v>527.707449</v>
      </c>
      <c r="C15" s="162">
        <v>572.84431900000004</v>
      </c>
      <c r="D15" s="167">
        <v>-7.8794305019545874E-2</v>
      </c>
      <c r="E15" s="162">
        <v>531.06037849999996</v>
      </c>
      <c r="F15" s="167">
        <v>-6.3136502660402476E-3</v>
      </c>
      <c r="G15" s="163">
        <v>2248.1687855</v>
      </c>
      <c r="H15" s="162">
        <v>2158.8310355000003</v>
      </c>
    </row>
    <row r="18" spans="1:8" ht="30">
      <c r="A18" s="1" t="s">
        <v>41</v>
      </c>
      <c r="B18" s="129" t="s">
        <v>184</v>
      </c>
      <c r="C18" s="128" t="s">
        <v>174</v>
      </c>
      <c r="D18" s="128" t="s">
        <v>0</v>
      </c>
      <c r="E18" s="128" t="s">
        <v>185</v>
      </c>
      <c r="F18" s="128" t="s">
        <v>1</v>
      </c>
      <c r="G18" s="129" t="s">
        <v>186</v>
      </c>
      <c r="H18" s="128" t="s">
        <v>23</v>
      </c>
    </row>
    <row r="19" spans="1:8">
      <c r="A19" s="22"/>
      <c r="B19" s="23"/>
      <c r="C19" s="24"/>
      <c r="D19" s="24"/>
      <c r="E19" s="25"/>
      <c r="F19" s="25"/>
      <c r="G19" s="23"/>
      <c r="H19" s="24"/>
    </row>
    <row r="20" spans="1:8">
      <c r="A20" s="4" t="s">
        <v>42</v>
      </c>
      <c r="B20" s="172">
        <v>1256</v>
      </c>
      <c r="C20" s="142">
        <v>1223</v>
      </c>
      <c r="D20" s="171">
        <v>2.6982829108748978E-2</v>
      </c>
      <c r="E20" s="142">
        <v>1226</v>
      </c>
      <c r="F20" s="171">
        <v>2.4469820554649267E-2</v>
      </c>
      <c r="G20" s="172">
        <v>4801</v>
      </c>
      <c r="H20" s="142">
        <v>5502</v>
      </c>
    </row>
    <row r="21" spans="1:8">
      <c r="A21" s="4" t="s">
        <v>29</v>
      </c>
      <c r="B21" s="172">
        <v>107</v>
      </c>
      <c r="C21" s="142">
        <v>131</v>
      </c>
      <c r="D21" s="171">
        <v>-0.18320610687022901</v>
      </c>
      <c r="E21" s="142">
        <v>-105</v>
      </c>
      <c r="F21" s="171" t="s">
        <v>24</v>
      </c>
      <c r="G21" s="172">
        <v>341</v>
      </c>
      <c r="H21" s="142">
        <v>588</v>
      </c>
    </row>
    <row r="22" spans="1:8">
      <c r="A22" s="4" t="s">
        <v>30</v>
      </c>
      <c r="B22" s="172">
        <v>407</v>
      </c>
      <c r="C22" s="142">
        <v>416</v>
      </c>
      <c r="D22" s="171">
        <v>-2.1634615384615384E-2</v>
      </c>
      <c r="E22" s="142">
        <v>216</v>
      </c>
      <c r="F22" s="171">
        <v>0.8842592592592593</v>
      </c>
      <c r="G22" s="172">
        <v>1528</v>
      </c>
      <c r="H22" s="142">
        <v>1750</v>
      </c>
    </row>
    <row r="23" spans="1:8">
      <c r="A23" s="4" t="s">
        <v>177</v>
      </c>
      <c r="B23" s="172">
        <v>49.279557167200004</v>
      </c>
      <c r="C23" s="142">
        <v>74.175243804000004</v>
      </c>
      <c r="D23" s="171">
        <v>-0.33563336444952091</v>
      </c>
      <c r="E23" s="142">
        <v>-166.704913474074</v>
      </c>
      <c r="F23" s="171" t="s">
        <v>24</v>
      </c>
      <c r="G23" s="172">
        <v>97.886871095330008</v>
      </c>
      <c r="H23" s="142">
        <v>386.952865962234</v>
      </c>
    </row>
    <row r="24" spans="1:8">
      <c r="A24" s="4" t="s">
        <v>43</v>
      </c>
      <c r="B24" s="172">
        <v>49.279557167200004</v>
      </c>
      <c r="C24" s="142">
        <v>74.175243804000004</v>
      </c>
      <c r="D24" s="171">
        <v>-0.33563336444952091</v>
      </c>
      <c r="E24" s="142">
        <v>-166.704913474074</v>
      </c>
      <c r="F24" s="171" t="s">
        <v>24</v>
      </c>
      <c r="G24" s="172">
        <v>97.886871095330008</v>
      </c>
      <c r="H24" s="142">
        <v>349.879448462234</v>
      </c>
    </row>
    <row r="25" spans="1:8">
      <c r="A25" s="5" t="s">
        <v>17</v>
      </c>
      <c r="B25" s="169">
        <v>77</v>
      </c>
      <c r="C25" s="170">
        <v>77</v>
      </c>
      <c r="D25" s="171" t="s">
        <v>26</v>
      </c>
      <c r="E25" s="170">
        <v>77</v>
      </c>
      <c r="F25" s="171" t="s">
        <v>26</v>
      </c>
      <c r="G25" s="172">
        <v>306</v>
      </c>
      <c r="H25" s="170">
        <v>305</v>
      </c>
    </row>
    <row r="26" spans="1:8">
      <c r="A26" s="31" t="s">
        <v>44</v>
      </c>
      <c r="B26" s="125">
        <v>80</v>
      </c>
      <c r="C26" s="147">
        <v>79</v>
      </c>
      <c r="D26" s="173">
        <v>1.2658227848101266E-2</v>
      </c>
      <c r="E26" s="147">
        <v>84</v>
      </c>
      <c r="F26" s="173">
        <v>-4.7619047619047616E-2</v>
      </c>
      <c r="G26" s="125">
        <v>310</v>
      </c>
      <c r="H26" s="147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F5" sqref="F5"/>
    </sheetView>
  </sheetViews>
  <sheetFormatPr defaultRowHeight="14.25"/>
  <cols>
    <col min="1" max="1" width="34.375" style="9" bestFit="1" customWidth="1"/>
    <col min="2" max="2" width="10.125" style="9" customWidth="1"/>
    <col min="3" max="7" width="9" style="9"/>
    <col min="8" max="8" width="7.5" style="9" customWidth="1"/>
    <col min="9" max="16384" width="9" style="9"/>
  </cols>
  <sheetData>
    <row r="1" spans="1:8">
      <c r="A1" s="34" t="s">
        <v>7</v>
      </c>
    </row>
    <row r="3" spans="1:8" ht="30">
      <c r="A3" s="1" t="s">
        <v>28</v>
      </c>
      <c r="B3" s="129" t="s">
        <v>184</v>
      </c>
      <c r="C3" s="128" t="s">
        <v>174</v>
      </c>
      <c r="D3" s="128" t="s">
        <v>0</v>
      </c>
      <c r="E3" s="128" t="s">
        <v>185</v>
      </c>
      <c r="F3" s="128" t="s">
        <v>1</v>
      </c>
      <c r="G3" s="129" t="s">
        <v>186</v>
      </c>
      <c r="H3" s="128" t="s">
        <v>23</v>
      </c>
    </row>
    <row r="4" spans="1:8">
      <c r="A4" s="22"/>
      <c r="B4" s="23"/>
      <c r="C4" s="24"/>
      <c r="D4" s="24"/>
      <c r="E4" s="25"/>
      <c r="F4" s="25"/>
      <c r="G4" s="23"/>
      <c r="H4" s="24"/>
    </row>
    <row r="5" spans="1:8">
      <c r="A5" s="177" t="s">
        <v>176</v>
      </c>
      <c r="B5" s="183">
        <v>171.88465163131201</v>
      </c>
      <c r="C5" s="142">
        <v>130.72668014328599</v>
      </c>
      <c r="D5" s="182">
        <v>0.31483987387206558</v>
      </c>
      <c r="E5" s="142">
        <v>140.67080927434</v>
      </c>
      <c r="F5" s="182">
        <v>0.22189281854558704</v>
      </c>
      <c r="G5" s="183">
        <v>628.80788282368496</v>
      </c>
      <c r="H5" s="142">
        <v>179.84414752530301</v>
      </c>
    </row>
    <row r="6" spans="1:8">
      <c r="A6" s="2" t="s">
        <v>29</v>
      </c>
      <c r="B6" s="183">
        <v>151.82339700015601</v>
      </c>
      <c r="C6" s="142">
        <v>116.97610493893001</v>
      </c>
      <c r="D6" s="182">
        <v>0.29790094378179893</v>
      </c>
      <c r="E6" s="142">
        <v>152.25332772330401</v>
      </c>
      <c r="F6" s="182" t="s">
        <v>26</v>
      </c>
      <c r="G6" s="141">
        <v>510.18595354359604</v>
      </c>
      <c r="H6" s="142">
        <v>378.88180536601499</v>
      </c>
    </row>
    <row r="7" spans="1:8">
      <c r="A7" s="33" t="s">
        <v>157</v>
      </c>
      <c r="B7" s="180">
        <v>-5.9978746315999993</v>
      </c>
      <c r="C7" s="181">
        <v>-1.8038006506599999</v>
      </c>
      <c r="D7" s="182" t="s">
        <v>25</v>
      </c>
      <c r="E7" s="181">
        <v>-42.587168911189998</v>
      </c>
      <c r="F7" s="182">
        <v>0.85916240067265837</v>
      </c>
      <c r="G7" s="180">
        <v>0</v>
      </c>
      <c r="H7" s="181">
        <v>-42.7582140572</v>
      </c>
    </row>
    <row r="8" spans="1:8">
      <c r="A8" s="33" t="s">
        <v>158</v>
      </c>
      <c r="B8" s="180">
        <v>8.5332590400000008</v>
      </c>
      <c r="C8" s="181">
        <v>2.9289999999999998</v>
      </c>
      <c r="D8" s="182" t="s">
        <v>24</v>
      </c>
      <c r="E8" s="181">
        <v>14.715</v>
      </c>
      <c r="F8" s="182">
        <v>-0.42009792456676853</v>
      </c>
      <c r="G8" s="180">
        <v>-13.295306165</v>
      </c>
      <c r="H8" s="181">
        <v>-29.146000000000001</v>
      </c>
    </row>
    <row r="9" spans="1:8">
      <c r="A9" s="2" t="s">
        <v>159</v>
      </c>
      <c r="B9" s="180">
        <v>149.28801259175603</v>
      </c>
      <c r="C9" s="181">
        <v>115.85090558959</v>
      </c>
      <c r="D9" s="182">
        <v>0.28862188717470488</v>
      </c>
      <c r="E9" s="181">
        <v>180.125496634494</v>
      </c>
      <c r="F9" s="182">
        <v>-0.17119999455331189</v>
      </c>
      <c r="G9" s="180">
        <v>523.4812597085961</v>
      </c>
      <c r="H9" s="181">
        <v>450.78601942321501</v>
      </c>
    </row>
    <row r="10" spans="1:8">
      <c r="A10" s="2" t="s">
        <v>30</v>
      </c>
      <c r="B10" s="183">
        <v>175.120626276557</v>
      </c>
      <c r="C10" s="142">
        <v>140.621657451608</v>
      </c>
      <c r="D10" s="182">
        <v>0.24533183188244742</v>
      </c>
      <c r="E10" s="142">
        <v>179.564098509703</v>
      </c>
      <c r="F10" s="182">
        <v>-2.4745883336506083E-2</v>
      </c>
      <c r="G10" s="141">
        <v>604.41863966229505</v>
      </c>
      <c r="H10" s="142">
        <v>479.655278248652</v>
      </c>
    </row>
    <row r="11" spans="1:8">
      <c r="A11" s="2" t="s">
        <v>45</v>
      </c>
      <c r="B11" s="183">
        <v>132.93793804971401</v>
      </c>
      <c r="C11" s="142">
        <v>125.48750673337599</v>
      </c>
      <c r="D11" s="182">
        <v>5.9371896934473208E-2</v>
      </c>
      <c r="E11" s="142">
        <v>129.63269199999999</v>
      </c>
      <c r="F11" s="182">
        <v>2.549701004214288E-2</v>
      </c>
      <c r="G11" s="183">
        <v>548.18743339281491</v>
      </c>
      <c r="H11" s="142">
        <v>532.91465200000005</v>
      </c>
    </row>
    <row r="12" spans="1:8">
      <c r="A12" s="5" t="s">
        <v>47</v>
      </c>
      <c r="B12" s="183">
        <v>660.08100000000002</v>
      </c>
      <c r="C12" s="142">
        <v>719.94200000000001</v>
      </c>
      <c r="D12" s="182">
        <v>-8.3146975728600345E-2</v>
      </c>
      <c r="E12" s="142">
        <v>670.33900000000006</v>
      </c>
      <c r="F12" s="182">
        <v>-1.5302705049236337E-2</v>
      </c>
      <c r="G12" s="183">
        <v>2892.6909999999998</v>
      </c>
      <c r="H12" s="142">
        <v>2722.1680000000001</v>
      </c>
    </row>
    <row r="13" spans="1:8">
      <c r="A13" s="3" t="s">
        <v>46</v>
      </c>
      <c r="B13" s="125">
        <v>616.43700000000001</v>
      </c>
      <c r="C13" s="147">
        <v>651.56500000000005</v>
      </c>
      <c r="D13" s="184">
        <v>-5.3913270356756485E-2</v>
      </c>
      <c r="E13" s="147">
        <v>613.03599999999994</v>
      </c>
      <c r="F13" s="184">
        <v>5.5477981717224891E-3</v>
      </c>
      <c r="G13" s="125">
        <v>2626.8490000000002</v>
      </c>
      <c r="H13" s="147">
        <v>2473.5700000000002</v>
      </c>
    </row>
    <row r="14" spans="1:8">
      <c r="A14" s="13"/>
      <c r="B14" s="14"/>
      <c r="C14" s="15"/>
      <c r="D14" s="16"/>
      <c r="E14" s="15"/>
      <c r="F14" s="16"/>
      <c r="G14" s="15"/>
    </row>
    <row r="15" spans="1:8">
      <c r="A15" s="38"/>
      <c r="B15" s="38"/>
      <c r="C15" s="38"/>
      <c r="D15" s="38"/>
      <c r="E15" s="38"/>
      <c r="F15" s="38"/>
      <c r="G15" s="38"/>
    </row>
    <row r="16" spans="1:8">
      <c r="A16" s="38"/>
      <c r="B16" s="38"/>
      <c r="C16" s="38"/>
      <c r="D16" s="38"/>
      <c r="E16" s="38"/>
      <c r="F16" s="38"/>
      <c r="G16" s="38"/>
    </row>
    <row r="17" spans="1:7">
      <c r="A17" s="38"/>
      <c r="B17" s="38"/>
      <c r="C17" s="38"/>
      <c r="D17" s="38"/>
      <c r="E17" s="38"/>
      <c r="F17" s="38"/>
      <c r="G17" s="38"/>
    </row>
    <row r="18" spans="1:7">
      <c r="A18" s="38"/>
      <c r="B18" s="38"/>
      <c r="C18" s="38"/>
      <c r="D18" s="38"/>
      <c r="E18" s="38"/>
      <c r="F18" s="38"/>
      <c r="G18" s="38"/>
    </row>
    <row r="19" spans="1:7">
      <c r="A19" s="38"/>
      <c r="B19" s="38"/>
      <c r="C19" s="38"/>
      <c r="D19" s="38"/>
      <c r="E19" s="38"/>
      <c r="F19" s="38"/>
      <c r="G19" s="38"/>
    </row>
    <row r="20" spans="1:7">
      <c r="A20" s="38"/>
      <c r="B20" s="38"/>
      <c r="C20" s="38"/>
      <c r="D20" s="38"/>
      <c r="E20" s="38"/>
      <c r="F20" s="38"/>
      <c r="G20" s="3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14" sqref="A14"/>
    </sheetView>
  </sheetViews>
  <sheetFormatPr defaultRowHeight="14.25"/>
  <cols>
    <col min="1" max="1" width="42.625" style="9" bestFit="1" customWidth="1"/>
    <col min="2" max="2" width="10.5" style="9" customWidth="1"/>
    <col min="3" max="7" width="9" style="9"/>
    <col min="8" max="8" width="7.5" style="9" customWidth="1"/>
    <col min="9" max="16384" width="9" style="9"/>
  </cols>
  <sheetData>
    <row r="1" spans="1:8">
      <c r="A1" s="34" t="s">
        <v>8</v>
      </c>
    </row>
    <row r="2" spans="1:8" ht="30">
      <c r="A2" s="6" t="s">
        <v>28</v>
      </c>
      <c r="B2" s="129" t="s">
        <v>184</v>
      </c>
      <c r="C2" s="128" t="s">
        <v>174</v>
      </c>
      <c r="D2" s="128" t="s">
        <v>0</v>
      </c>
      <c r="E2" s="128" t="s">
        <v>185</v>
      </c>
      <c r="F2" s="128" t="s">
        <v>1</v>
      </c>
      <c r="G2" s="129" t="s">
        <v>186</v>
      </c>
      <c r="H2" s="128" t="s">
        <v>23</v>
      </c>
    </row>
    <row r="3" spans="1:8">
      <c r="A3" s="26"/>
      <c r="B3" s="27"/>
      <c r="C3" s="28"/>
      <c r="D3" s="28"/>
      <c r="E3" s="29"/>
      <c r="F3" s="29"/>
      <c r="G3" s="27"/>
      <c r="H3" s="28"/>
    </row>
    <row r="4" spans="1:8">
      <c r="A4" s="187" t="s">
        <v>176</v>
      </c>
      <c r="B4" s="193">
        <v>90.727009324809998</v>
      </c>
      <c r="C4" s="142">
        <v>255.3013750476</v>
      </c>
      <c r="D4" s="192">
        <v>-0.64462780779032514</v>
      </c>
      <c r="E4" s="142">
        <v>-358.12108417241001</v>
      </c>
      <c r="F4" s="192" t="s">
        <v>24</v>
      </c>
      <c r="G4" s="193">
        <v>953.39495341988004</v>
      </c>
      <c r="H4" s="142">
        <v>153.81346818825</v>
      </c>
    </row>
    <row r="5" spans="1:8">
      <c r="A5" s="13" t="s">
        <v>29</v>
      </c>
      <c r="B5" s="193">
        <v>6.2126916748595002</v>
      </c>
      <c r="C5" s="142">
        <v>210.61637184926099</v>
      </c>
      <c r="D5" s="192">
        <v>-0.97050233265196517</v>
      </c>
      <c r="E5" s="142">
        <v>203.73360363423802</v>
      </c>
      <c r="F5" s="192">
        <v>-0.9695058077605444</v>
      </c>
      <c r="G5" s="141">
        <v>707.58324258891901</v>
      </c>
      <c r="H5" s="142">
        <v>1141.53931460071</v>
      </c>
    </row>
    <row r="6" spans="1:8">
      <c r="A6" s="13" t="s">
        <v>30</v>
      </c>
      <c r="B6" s="193">
        <v>222.206240526529</v>
      </c>
      <c r="C6" s="142">
        <v>406.761758570251</v>
      </c>
      <c r="D6" s="192">
        <v>-0.45371895011081231</v>
      </c>
      <c r="E6" s="142">
        <v>403.55754940749796</v>
      </c>
      <c r="F6" s="192">
        <v>-0.44938152971547285</v>
      </c>
      <c r="G6" s="141">
        <v>1506.5097254448901</v>
      </c>
      <c r="H6" s="142">
        <v>1873.4920836229398</v>
      </c>
    </row>
    <row r="7" spans="1:8">
      <c r="A7" s="18" t="s">
        <v>48</v>
      </c>
      <c r="B7" s="191">
        <v>213.239019404</v>
      </c>
      <c r="C7" s="190">
        <v>230.51792595699999</v>
      </c>
      <c r="D7" s="194">
        <v>-7.495688884613308E-2</v>
      </c>
      <c r="E7" s="190">
        <v>229.31536827800002</v>
      </c>
      <c r="F7" s="194">
        <v>-7.0105850273892642E-2</v>
      </c>
      <c r="G7" s="191">
        <v>910.70714017200009</v>
      </c>
      <c r="H7" s="190">
        <v>948.39067452999996</v>
      </c>
    </row>
    <row r="8" spans="1:8">
      <c r="A8" s="20"/>
      <c r="B8" s="19"/>
      <c r="C8" s="20"/>
      <c r="D8" s="20"/>
      <c r="E8" s="20"/>
      <c r="F8" s="20"/>
      <c r="G8" s="20"/>
    </row>
    <row r="9" spans="1:8">
      <c r="A9" s="39" t="s">
        <v>69</v>
      </c>
      <c r="B9" s="7"/>
      <c r="C9" s="8"/>
      <c r="D9" s="8"/>
      <c r="E9" s="8"/>
      <c r="F9" s="8"/>
      <c r="G9" s="8"/>
    </row>
    <row r="10" spans="1:8">
      <c r="A10" s="26"/>
      <c r="B10" s="27"/>
      <c r="C10" s="28"/>
      <c r="D10" s="28"/>
      <c r="E10" s="29"/>
      <c r="F10" s="29"/>
      <c r="G10" s="28"/>
      <c r="H10" s="54"/>
    </row>
    <row r="11" spans="1:8">
      <c r="A11" s="13" t="s">
        <v>49</v>
      </c>
      <c r="B11" s="196">
        <v>79.083052684000009</v>
      </c>
      <c r="C11" s="197">
        <v>84.357801647000002</v>
      </c>
      <c r="D11" s="198">
        <v>-6.2528288552047367E-2</v>
      </c>
      <c r="E11" s="197">
        <v>80</v>
      </c>
      <c r="F11" s="198">
        <v>-1.1461841449999888E-2</v>
      </c>
      <c r="G11" s="196">
        <v>320.80414668200001</v>
      </c>
      <c r="H11" s="197">
        <v>331</v>
      </c>
    </row>
    <row r="12" spans="1:8">
      <c r="A12" s="13" t="s">
        <v>50</v>
      </c>
      <c r="B12" s="196">
        <v>67.367339999999999</v>
      </c>
      <c r="C12" s="197">
        <v>74.201657430000012</v>
      </c>
      <c r="D12" s="198">
        <v>-9.2104646536330229E-2</v>
      </c>
      <c r="E12" s="197">
        <v>70</v>
      </c>
      <c r="F12" s="198">
        <v>-3.7609428571428592E-2</v>
      </c>
      <c r="G12" s="196">
        <v>298.22424771999999</v>
      </c>
      <c r="H12" s="197">
        <v>300</v>
      </c>
    </row>
    <row r="13" spans="1:8">
      <c r="A13" s="13" t="s">
        <v>51</v>
      </c>
      <c r="B13" s="196">
        <v>66.788626719999996</v>
      </c>
      <c r="C13" s="197">
        <v>71.958466880000003</v>
      </c>
      <c r="D13" s="199">
        <v>-7.1844779136573042E-2</v>
      </c>
      <c r="E13" s="197">
        <v>79</v>
      </c>
      <c r="F13" s="198">
        <v>-0.15457434531645575</v>
      </c>
      <c r="G13" s="196">
        <v>291.67874577000003</v>
      </c>
      <c r="H13" s="197">
        <v>317</v>
      </c>
    </row>
    <row r="14" spans="1:8">
      <c r="A14" s="17" t="s">
        <v>8</v>
      </c>
      <c r="B14" s="150">
        <v>213.239019404</v>
      </c>
      <c r="C14" s="79">
        <v>230.51792595700002</v>
      </c>
      <c r="D14" s="80">
        <v>-7.4956888846133204E-2</v>
      </c>
      <c r="E14" s="79">
        <v>229</v>
      </c>
      <c r="F14" s="80">
        <v>-6.8825242777292558E-2</v>
      </c>
      <c r="G14" s="150">
        <v>910.70714017199998</v>
      </c>
      <c r="H14" s="79">
        <v>948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2" sqref="A12"/>
    </sheetView>
  </sheetViews>
  <sheetFormatPr defaultRowHeight="14.25"/>
  <cols>
    <col min="1" max="1" width="34.625" style="9" bestFit="1" customWidth="1"/>
    <col min="2" max="2" width="10.125" style="9" customWidth="1"/>
    <col min="3" max="7" width="9" style="9"/>
    <col min="8" max="8" width="6.875" style="9" customWidth="1"/>
    <col min="9" max="16384" width="9" style="9"/>
  </cols>
  <sheetData>
    <row r="1" spans="1:8">
      <c r="A1" s="34" t="s">
        <v>9</v>
      </c>
    </row>
    <row r="2" spans="1:8" ht="30">
      <c r="A2" s="6" t="s">
        <v>28</v>
      </c>
      <c r="B2" s="129" t="s">
        <v>184</v>
      </c>
      <c r="C2" s="128" t="s">
        <v>174</v>
      </c>
      <c r="D2" s="128" t="s">
        <v>0</v>
      </c>
      <c r="E2" s="128" t="s">
        <v>185</v>
      </c>
      <c r="F2" s="128" t="s">
        <v>1</v>
      </c>
      <c r="G2" s="129" t="s">
        <v>186</v>
      </c>
      <c r="H2" s="128" t="s">
        <v>23</v>
      </c>
    </row>
    <row r="3" spans="1:8">
      <c r="A3" s="26"/>
      <c r="B3" s="27"/>
      <c r="C3" s="28"/>
      <c r="D3" s="28"/>
      <c r="E3" s="29"/>
      <c r="F3" s="29"/>
      <c r="G3" s="27"/>
      <c r="H3" s="28"/>
    </row>
    <row r="4" spans="1:8">
      <c r="A4" s="200" t="s">
        <v>176</v>
      </c>
      <c r="B4" s="207">
        <v>363.73891513889703</v>
      </c>
      <c r="C4" s="142">
        <v>294.54776672034598</v>
      </c>
      <c r="D4" s="206">
        <v>0.23490637592999836</v>
      </c>
      <c r="E4" s="142">
        <v>352.97480584082899</v>
      </c>
      <c r="F4" s="206">
        <v>3.0495403977704911E-2</v>
      </c>
      <c r="G4" s="207">
        <v>1343.2458020603101</v>
      </c>
      <c r="H4" s="142">
        <v>1102.6604790005799</v>
      </c>
    </row>
    <row r="5" spans="1:8">
      <c r="A5" s="13" t="s">
        <v>52</v>
      </c>
      <c r="B5" s="207">
        <v>359.446915138897</v>
      </c>
      <c r="C5" s="142">
        <v>284.63276672034601</v>
      </c>
      <c r="D5" s="206">
        <v>0.26284446896465891</v>
      </c>
      <c r="E5" s="142">
        <v>353.49280584082896</v>
      </c>
      <c r="F5" s="206">
        <v>1.6843650562860548E-2</v>
      </c>
      <c r="G5" s="141">
        <v>1342.8808020603101</v>
      </c>
      <c r="H5" s="142">
        <v>1105.2894790005801</v>
      </c>
    </row>
    <row r="6" spans="1:8">
      <c r="A6" s="13" t="s">
        <v>53</v>
      </c>
      <c r="B6" s="207">
        <v>412.01282299927499</v>
      </c>
      <c r="C6" s="142">
        <v>335.74098441023699</v>
      </c>
      <c r="D6" s="206">
        <v>0.22717464393874104</v>
      </c>
      <c r="E6" s="142">
        <v>402.67481090145901</v>
      </c>
      <c r="F6" s="206">
        <v>2.3189958360969189E-2</v>
      </c>
      <c r="G6" s="141">
        <v>1552.6333464623501</v>
      </c>
      <c r="H6" s="142">
        <v>1299.8194322133199</v>
      </c>
    </row>
    <row r="7" spans="1:8">
      <c r="A7" s="13" t="s">
        <v>58</v>
      </c>
      <c r="B7" s="202">
        <v>156.476</v>
      </c>
      <c r="C7" s="205">
        <v>163.6624463</v>
      </c>
      <c r="D7" s="206">
        <v>-4.3910172812808554E-2</v>
      </c>
      <c r="E7" s="205">
        <v>133.56500399999999</v>
      </c>
      <c r="F7" s="206">
        <v>0.1715344237926277</v>
      </c>
      <c r="G7" s="202">
        <v>639.11300000000006</v>
      </c>
      <c r="H7" s="205">
        <v>610.35700399999996</v>
      </c>
    </row>
    <row r="8" spans="1:8">
      <c r="A8" s="13" t="s">
        <v>22</v>
      </c>
      <c r="B8" s="202">
        <v>2551.026953</v>
      </c>
      <c r="C8" s="205">
        <v>2945.795787</v>
      </c>
      <c r="D8" s="206">
        <v>-0.13401093033744635</v>
      </c>
      <c r="E8" s="205">
        <v>2881.8420000000001</v>
      </c>
      <c r="F8" s="206">
        <v>-0.11479291612794873</v>
      </c>
      <c r="G8" s="202">
        <v>11331.650739999999</v>
      </c>
      <c r="H8" s="205">
        <v>10894.130999999999</v>
      </c>
    </row>
    <row r="9" spans="1:8">
      <c r="A9" s="13" t="s">
        <v>54</v>
      </c>
      <c r="B9" s="202">
        <v>2237.9712159999999</v>
      </c>
      <c r="C9" s="205">
        <v>2248.2390420000002</v>
      </c>
      <c r="D9" s="206" t="s">
        <v>26</v>
      </c>
      <c r="E9" s="205">
        <v>2254.2719999999999</v>
      </c>
      <c r="F9" s="206">
        <v>-7.2310635096385981E-3</v>
      </c>
      <c r="G9" s="202">
        <v>8935.1107159999992</v>
      </c>
      <c r="H9" s="205">
        <v>8917.8230000000003</v>
      </c>
    </row>
    <row r="10" spans="1:8">
      <c r="A10" s="13" t="s">
        <v>55</v>
      </c>
      <c r="B10" s="202">
        <v>3378.6213200000002</v>
      </c>
      <c r="C10" s="205">
        <v>3377.09184</v>
      </c>
      <c r="D10" s="206" t="s">
        <v>26</v>
      </c>
      <c r="E10" s="205">
        <v>3530.97</v>
      </c>
      <c r="F10" s="206">
        <v>-4.3146410193232912E-2</v>
      </c>
      <c r="G10" s="202">
        <v>13434.9648</v>
      </c>
      <c r="H10" s="205">
        <v>13730.75</v>
      </c>
    </row>
    <row r="11" spans="1:8">
      <c r="A11" s="13" t="s">
        <v>56</v>
      </c>
      <c r="B11" s="202">
        <v>234.544712</v>
      </c>
      <c r="C11" s="205">
        <v>117.699359</v>
      </c>
      <c r="D11" s="206">
        <v>0.99274417458807063</v>
      </c>
      <c r="E11" s="205">
        <v>313.48500000000001</v>
      </c>
      <c r="F11" s="206">
        <v>-0.25181520008931851</v>
      </c>
      <c r="G11" s="202">
        <v>768.60627999999997</v>
      </c>
      <c r="H11" s="205">
        <v>1092.6220000000001</v>
      </c>
    </row>
    <row r="12" spans="1:8">
      <c r="A12" s="18" t="s">
        <v>57</v>
      </c>
      <c r="B12" s="204">
        <v>1175.812563</v>
      </c>
      <c r="C12" s="203">
        <v>1699.262455</v>
      </c>
      <c r="D12" s="208">
        <v>-0.30804534665011479</v>
      </c>
      <c r="E12" s="203">
        <v>1292.0509999999999</v>
      </c>
      <c r="F12" s="208">
        <v>-8.9964279273805736E-2</v>
      </c>
      <c r="G12" s="204">
        <v>6063.1898110000002</v>
      </c>
      <c r="H12" s="203">
        <v>4988.58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D18" sqref="D18"/>
    </sheetView>
  </sheetViews>
  <sheetFormatPr defaultRowHeight="14.25"/>
  <cols>
    <col min="1" max="1" width="26.875" style="9" bestFit="1" customWidth="1"/>
    <col min="2" max="2" width="10.5" style="9" customWidth="1"/>
    <col min="3" max="7" width="9" style="9"/>
    <col min="8" max="8" width="8" style="9" customWidth="1"/>
    <col min="9" max="16384" width="9" style="9"/>
  </cols>
  <sheetData>
    <row r="1" spans="1:8">
      <c r="A1" s="34" t="s">
        <v>70</v>
      </c>
    </row>
    <row r="2" spans="1:8" ht="30">
      <c r="A2" s="6" t="s">
        <v>63</v>
      </c>
      <c r="B2" s="129" t="s">
        <v>184</v>
      </c>
      <c r="C2" s="128" t="s">
        <v>174</v>
      </c>
      <c r="D2" s="128" t="s">
        <v>0</v>
      </c>
      <c r="E2" s="128" t="s">
        <v>185</v>
      </c>
      <c r="F2" s="128" t="s">
        <v>1</v>
      </c>
      <c r="G2" s="129" t="s">
        <v>186</v>
      </c>
      <c r="H2" s="128" t="s">
        <v>23</v>
      </c>
    </row>
    <row r="3" spans="1:8">
      <c r="A3" s="20"/>
      <c r="B3" s="35"/>
      <c r="C3" s="36"/>
      <c r="D3" s="36"/>
      <c r="E3" s="37"/>
      <c r="F3" s="37"/>
      <c r="G3" s="35"/>
      <c r="H3" s="36"/>
    </row>
    <row r="4" spans="1:8">
      <c r="A4" s="124" t="s">
        <v>3</v>
      </c>
      <c r="B4" s="213">
        <v>38.452891636239997</v>
      </c>
      <c r="C4" s="212">
        <v>-48.358041593764995</v>
      </c>
      <c r="D4" s="217" t="s">
        <v>24</v>
      </c>
      <c r="E4" s="212">
        <v>-234.57114295075002</v>
      </c>
      <c r="F4" s="217" t="s">
        <v>24</v>
      </c>
      <c r="G4" s="213">
        <v>604.53678455870897</v>
      </c>
      <c r="H4" s="212">
        <v>-47.545518040641014</v>
      </c>
    </row>
    <row r="5" spans="1:8">
      <c r="A5" s="123" t="s">
        <v>67</v>
      </c>
      <c r="B5" s="216">
        <v>166.75</v>
      </c>
      <c r="C5" s="142">
        <v>157.30000000000001</v>
      </c>
      <c r="D5" s="215">
        <v>6.0076287349014545E-2</v>
      </c>
      <c r="E5" s="142">
        <v>69.605000000000004</v>
      </c>
      <c r="F5" s="215" t="s">
        <v>24</v>
      </c>
      <c r="G5" s="216">
        <v>776.66200000000003</v>
      </c>
      <c r="H5" s="142">
        <v>453.69200000000001</v>
      </c>
    </row>
    <row r="6" spans="1:8">
      <c r="A6" s="210" t="s">
        <v>59</v>
      </c>
      <c r="B6" s="211">
        <v>-129.81798280196801</v>
      </c>
      <c r="C6" s="214">
        <v>-65.750862453764896</v>
      </c>
      <c r="D6" s="215">
        <v>-0.97439209095172308</v>
      </c>
      <c r="E6" s="214">
        <v>-169.0933546307499</v>
      </c>
      <c r="F6" s="215">
        <v>0.23227034506795216</v>
      </c>
      <c r="G6" s="211">
        <v>-457.69701743949901</v>
      </c>
      <c r="H6" s="214">
        <v>-530.88458931064088</v>
      </c>
    </row>
    <row r="7" spans="1:8">
      <c r="A7" s="210" t="s">
        <v>60</v>
      </c>
      <c r="B7" s="216">
        <v>-37.604999999999997</v>
      </c>
      <c r="C7" s="214">
        <v>-16.882000000000001</v>
      </c>
      <c r="D7" s="215" t="s">
        <v>25</v>
      </c>
      <c r="E7" s="214">
        <v>16.795999999999903</v>
      </c>
      <c r="F7" s="215" t="s">
        <v>25</v>
      </c>
      <c r="G7" s="211">
        <v>60.631999999999998</v>
      </c>
      <c r="H7" s="214">
        <v>57.8569999999999</v>
      </c>
    </row>
    <row r="8" spans="1:8">
      <c r="A8" s="122" t="s">
        <v>178</v>
      </c>
      <c r="B8" s="218">
        <v>-0.6729828019680042</v>
      </c>
      <c r="C8" s="219">
        <v>74.667137546235111</v>
      </c>
      <c r="D8" s="220" t="s">
        <v>25</v>
      </c>
      <c r="E8" s="219">
        <v>-82.692354630749989</v>
      </c>
      <c r="F8" s="220">
        <v>0.99186160794461464</v>
      </c>
      <c r="G8" s="218">
        <v>379.59698256050103</v>
      </c>
      <c r="H8" s="219">
        <v>-19.335589310641012</v>
      </c>
    </row>
    <row r="9" spans="1:8">
      <c r="A9" s="40"/>
      <c r="B9" s="41"/>
      <c r="C9" s="41"/>
      <c r="D9" s="42"/>
      <c r="E9" s="42"/>
      <c r="F9" s="42"/>
      <c r="G9" s="42"/>
    </row>
    <row r="10" spans="1:8">
      <c r="A10" s="41"/>
      <c r="B10" s="41"/>
      <c r="C10" s="43"/>
      <c r="D10" s="43"/>
      <c r="E10" s="43"/>
      <c r="F10" s="42"/>
      <c r="G10" s="43"/>
    </row>
    <row r="11" spans="1:8" ht="30">
      <c r="A11" s="6" t="s">
        <v>61</v>
      </c>
      <c r="B11" s="129" t="s">
        <v>184</v>
      </c>
      <c r="C11" s="128" t="s">
        <v>174</v>
      </c>
      <c r="D11" s="128" t="s">
        <v>0</v>
      </c>
      <c r="E11" s="128" t="s">
        <v>185</v>
      </c>
      <c r="F11" s="128" t="s">
        <v>1</v>
      </c>
      <c r="G11" s="129" t="s">
        <v>186</v>
      </c>
      <c r="H11" s="128" t="s">
        <v>23</v>
      </c>
    </row>
    <row r="12" spans="1:8">
      <c r="A12" s="26"/>
      <c r="B12" s="42"/>
      <c r="C12" s="26"/>
      <c r="D12" s="26"/>
      <c r="E12" s="26"/>
      <c r="F12" s="26"/>
      <c r="G12" s="44"/>
      <c r="H12" s="42"/>
    </row>
    <row r="13" spans="1:8">
      <c r="A13" s="20" t="s">
        <v>68</v>
      </c>
      <c r="B13" s="221">
        <v>6105</v>
      </c>
      <c r="C13" s="224">
        <v>6570</v>
      </c>
      <c r="D13" s="225">
        <v>-7.0776255707762553E-2</v>
      </c>
      <c r="E13" s="224">
        <v>6410</v>
      </c>
      <c r="F13" s="225">
        <v>-4.7581903276131043E-2</v>
      </c>
      <c r="G13" s="221">
        <v>26663</v>
      </c>
      <c r="H13" s="224">
        <v>27625.837845707851</v>
      </c>
    </row>
    <row r="14" spans="1:8">
      <c r="A14" s="20" t="s">
        <v>29</v>
      </c>
      <c r="B14" s="221">
        <v>168</v>
      </c>
      <c r="C14" s="224">
        <v>243.5</v>
      </c>
      <c r="D14" s="225">
        <v>-0.31006160164271046</v>
      </c>
      <c r="E14" s="224">
        <v>64</v>
      </c>
      <c r="F14" s="225" t="s">
        <v>24</v>
      </c>
      <c r="G14" s="221">
        <v>1099</v>
      </c>
      <c r="H14" s="224">
        <v>704</v>
      </c>
    </row>
    <row r="15" spans="1:8">
      <c r="A15" s="20" t="s">
        <v>30</v>
      </c>
      <c r="B15" s="221">
        <v>327</v>
      </c>
      <c r="C15" s="224">
        <v>406</v>
      </c>
      <c r="D15" s="225">
        <v>-0.19458128078817735</v>
      </c>
      <c r="E15" s="224">
        <v>245</v>
      </c>
      <c r="F15" s="225">
        <v>0.33469387755102042</v>
      </c>
      <c r="G15" s="221">
        <v>1749</v>
      </c>
      <c r="H15" s="224">
        <v>1364</v>
      </c>
    </row>
    <row r="16" spans="1:8">
      <c r="A16" s="20" t="s">
        <v>177</v>
      </c>
      <c r="B16" s="221">
        <v>189.5</v>
      </c>
      <c r="C16" s="224">
        <v>172</v>
      </c>
      <c r="D16" s="225">
        <v>0.10174418604651163</v>
      </c>
      <c r="E16" s="224">
        <v>16.893999999999998</v>
      </c>
      <c r="F16" s="225" t="s">
        <v>24</v>
      </c>
      <c r="G16" s="221">
        <v>889.37699999999995</v>
      </c>
      <c r="H16" s="224">
        <v>122.92400000000001</v>
      </c>
    </row>
    <row r="17" spans="1:8">
      <c r="A17" s="20" t="s">
        <v>43</v>
      </c>
      <c r="B17" s="221">
        <v>166.75</v>
      </c>
      <c r="C17" s="224">
        <v>157.30000000000001</v>
      </c>
      <c r="D17" s="225">
        <v>6.0076287349014545E-2</v>
      </c>
      <c r="E17" s="224">
        <v>69.605000000000004</v>
      </c>
      <c r="F17" s="225" t="s">
        <v>24</v>
      </c>
      <c r="G17" s="221">
        <v>776.66200000000003</v>
      </c>
      <c r="H17" s="224">
        <v>453.69200000000001</v>
      </c>
    </row>
    <row r="18" spans="1:8">
      <c r="A18" s="45" t="s">
        <v>62</v>
      </c>
      <c r="B18" s="223">
        <v>155.05000000000001</v>
      </c>
      <c r="C18" s="222">
        <v>169.85</v>
      </c>
      <c r="D18" s="226">
        <v>-8.7135707977627222E-2</v>
      </c>
      <c r="E18" s="222">
        <v>155.6</v>
      </c>
      <c r="F18" s="226" t="s">
        <v>26</v>
      </c>
      <c r="G18" s="223">
        <v>682.45</v>
      </c>
      <c r="H18" s="222">
        <v>681.6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"/>
  <sheetViews>
    <sheetView workbookViewId="0"/>
  </sheetViews>
  <sheetFormatPr defaultRowHeight="14.25"/>
  <cols>
    <col min="1" max="1" width="40" style="9" bestFit="1" customWidth="1"/>
    <col min="2" max="2" width="10.75" style="9" customWidth="1"/>
    <col min="3" max="5" width="9" style="9"/>
    <col min="6" max="6" width="7.625" style="9" customWidth="1"/>
    <col min="7" max="16384" width="9" style="9"/>
  </cols>
  <sheetData>
    <row r="2" spans="1:6" ht="33.75">
      <c r="A2" s="6" t="s">
        <v>66</v>
      </c>
      <c r="B2" s="129" t="s">
        <v>184</v>
      </c>
      <c r="C2" s="128" t="s">
        <v>174</v>
      </c>
      <c r="D2" s="128" t="s">
        <v>185</v>
      </c>
      <c r="E2" s="129" t="s">
        <v>186</v>
      </c>
      <c r="F2" s="128" t="s">
        <v>23</v>
      </c>
    </row>
    <row r="3" spans="1:6">
      <c r="A3" s="10"/>
      <c r="B3" s="11"/>
      <c r="C3" s="12"/>
      <c r="D3" s="12"/>
      <c r="E3" s="11"/>
      <c r="F3" s="12"/>
    </row>
    <row r="4" spans="1:6">
      <c r="A4" s="13" t="s">
        <v>160</v>
      </c>
      <c r="B4" s="227">
        <v>-86.574641513290999</v>
      </c>
      <c r="C4" s="228">
        <v>-31.565817564500001</v>
      </c>
      <c r="D4" s="228">
        <v>-5.0621251415820394</v>
      </c>
      <c r="E4" s="227">
        <v>-400.87050249172501</v>
      </c>
      <c r="F4" s="228">
        <v>414.88461546848703</v>
      </c>
    </row>
    <row r="5" spans="1:6">
      <c r="A5" s="13" t="s">
        <v>161</v>
      </c>
      <c r="B5" s="229">
        <v>-19.90396929992</v>
      </c>
      <c r="C5" s="228">
        <v>-68.208380037839987</v>
      </c>
      <c r="D5" s="228">
        <v>-33.034034570179998</v>
      </c>
      <c r="E5" s="227">
        <v>-61.368042403839993</v>
      </c>
      <c r="F5" s="228">
        <v>-418.71967728822005</v>
      </c>
    </row>
    <row r="6" spans="1:6">
      <c r="A6" s="13" t="s">
        <v>162</v>
      </c>
      <c r="B6" s="227">
        <v>-68.139296827814903</v>
      </c>
      <c r="C6" s="228">
        <v>-48.421340898194302</v>
      </c>
      <c r="D6" s="228">
        <v>176.89943904719499</v>
      </c>
      <c r="E6" s="227">
        <v>-90.954190439322204</v>
      </c>
      <c r="F6" s="228">
        <v>458.43670006468602</v>
      </c>
    </row>
    <row r="7" spans="1:6">
      <c r="A7" s="13" t="s">
        <v>163</v>
      </c>
      <c r="B7" s="227">
        <v>0</v>
      </c>
      <c r="C7" s="228">
        <v>124.24173974999999</v>
      </c>
      <c r="D7" s="228">
        <v>0</v>
      </c>
      <c r="E7" s="227">
        <v>191.66684534999999</v>
      </c>
      <c r="F7" s="228">
        <v>0</v>
      </c>
    </row>
    <row r="8" spans="1:6">
      <c r="A8" s="13" t="s">
        <v>182</v>
      </c>
      <c r="B8" s="229">
        <v>285.468020329632</v>
      </c>
      <c r="C8" s="228">
        <v>140.0717592</v>
      </c>
      <c r="D8" s="228">
        <v>0</v>
      </c>
      <c r="E8" s="229">
        <v>425.53977952963203</v>
      </c>
      <c r="F8" s="228">
        <v>0</v>
      </c>
    </row>
    <row r="9" spans="1:6">
      <c r="A9" s="13" t="s">
        <v>164</v>
      </c>
      <c r="B9" s="227">
        <v>0</v>
      </c>
      <c r="C9" s="228">
        <v>0</v>
      </c>
      <c r="D9" s="228">
        <v>364.71967846000001</v>
      </c>
      <c r="E9" s="227">
        <v>-314.21700000000004</v>
      </c>
      <c r="F9" s="228">
        <v>364.71967846000001</v>
      </c>
    </row>
    <row r="10" spans="1:6">
      <c r="A10" s="13" t="s">
        <v>165</v>
      </c>
      <c r="B10" s="229">
        <v>-222.72275704</v>
      </c>
      <c r="C10" s="142">
        <v>0</v>
      </c>
      <c r="D10" s="142">
        <v>284.89999999999998</v>
      </c>
      <c r="E10" s="229">
        <v>-222.72275704</v>
      </c>
      <c r="F10" s="142">
        <v>284.89999999999998</v>
      </c>
    </row>
    <row r="11" spans="1:6">
      <c r="A11" s="13" t="s">
        <v>64</v>
      </c>
      <c r="B11" s="227">
        <v>-22.75</v>
      </c>
      <c r="C11" s="228">
        <v>-14.7</v>
      </c>
      <c r="D11" s="228">
        <v>52.710999999999999</v>
      </c>
      <c r="E11" s="227">
        <v>-112.715</v>
      </c>
      <c r="F11" s="228">
        <v>293.69458249999997</v>
      </c>
    </row>
    <row r="12" spans="1:6">
      <c r="A12" s="17" t="s">
        <v>155</v>
      </c>
      <c r="B12" s="230">
        <v>-134.622644351394</v>
      </c>
      <c r="C12" s="231">
        <v>101.41796044946601</v>
      </c>
      <c r="D12" s="231">
        <v>841.13395779543305</v>
      </c>
      <c r="E12" s="230">
        <v>-585.64086749525495</v>
      </c>
      <c r="F12" s="231">
        <v>1397.9158992049502</v>
      </c>
    </row>
    <row r="13" spans="1:6">
      <c r="A13" s="10" t="s">
        <v>166</v>
      </c>
      <c r="B13" s="232">
        <v>26.470022413920599</v>
      </c>
      <c r="C13" s="233">
        <v>-357.54088140200099</v>
      </c>
      <c r="D13" s="233">
        <v>-48.004831735242199</v>
      </c>
      <c r="E13" s="232">
        <v>-2266.4346743349802</v>
      </c>
      <c r="F13" s="233">
        <v>4397.2851842948703</v>
      </c>
    </row>
    <row r="14" spans="1:6">
      <c r="A14" s="13" t="s">
        <v>167</v>
      </c>
      <c r="B14" s="227">
        <v>67.854430000000093</v>
      </c>
      <c r="C14" s="228">
        <v>94.858694999999912</v>
      </c>
      <c r="D14" s="228">
        <v>-38.1430900000001</v>
      </c>
      <c r="E14" s="227">
        <v>840.51593000000003</v>
      </c>
      <c r="F14" s="228">
        <v>-1418.2183500000001</v>
      </c>
    </row>
    <row r="15" spans="1:6">
      <c r="A15" s="13" t="s">
        <v>168</v>
      </c>
      <c r="B15" s="227">
        <v>0</v>
      </c>
      <c r="C15" s="228">
        <v>0</v>
      </c>
      <c r="D15" s="228">
        <v>0</v>
      </c>
      <c r="E15" s="227">
        <v>-699.99199999999996</v>
      </c>
      <c r="F15" s="228">
        <v>0</v>
      </c>
    </row>
    <row r="16" spans="1:6">
      <c r="A16" s="17" t="s">
        <v>65</v>
      </c>
      <c r="B16" s="230">
        <v>-40.298191937473305</v>
      </c>
      <c r="C16" s="231">
        <v>-161.26422595253507</v>
      </c>
      <c r="D16" s="231">
        <v>754.98603606019071</v>
      </c>
      <c r="E16" s="230">
        <v>-2711.5516118302348</v>
      </c>
      <c r="F16" s="231">
        <v>4376.9827334998199</v>
      </c>
    </row>
    <row r="17" spans="1:6">
      <c r="B17" s="227"/>
      <c r="C17" s="228"/>
      <c r="D17" s="228"/>
      <c r="E17" s="227"/>
      <c r="F17" s="227"/>
    </row>
    <row r="18" spans="1:6">
      <c r="A18" s="188" t="s">
        <v>175</v>
      </c>
      <c r="B18" s="159">
        <v>0.44696796852659598</v>
      </c>
      <c r="C18" s="120">
        <v>0.33891975565021421</v>
      </c>
      <c r="D18" s="120">
        <v>0.17285364396197658</v>
      </c>
      <c r="E18" s="159">
        <v>0.27917456550133951</v>
      </c>
      <c r="F18" s="120">
        <v>0.3189089999298666</v>
      </c>
    </row>
    <row r="19" spans="1:6">
      <c r="A19" s="124" t="s">
        <v>179</v>
      </c>
      <c r="B19" s="127">
        <v>0.43559171532471447</v>
      </c>
      <c r="C19" s="121">
        <v>0.33331421880387208</v>
      </c>
      <c r="D19" s="121">
        <v>0.1045041329682224</v>
      </c>
      <c r="E19" s="127">
        <v>0.38350543986280028</v>
      </c>
      <c r="F19" s="121">
        <v>0.27227892874833048</v>
      </c>
    </row>
    <row r="20" spans="1:6">
      <c r="B20" s="134"/>
      <c r="C20" s="133"/>
      <c r="D20" s="133"/>
      <c r="E20" s="134"/>
      <c r="F20" s="133"/>
    </row>
    <row r="21" spans="1:6">
      <c r="B21" s="134"/>
      <c r="C21" s="133"/>
      <c r="D21" s="133"/>
      <c r="E21" s="134"/>
      <c r="F21" s="13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workbookViewId="0">
      <selection activeCell="B15" sqref="B15"/>
    </sheetView>
  </sheetViews>
  <sheetFormatPr defaultRowHeight="14.25"/>
  <cols>
    <col min="1" max="1" width="30.5" style="9" bestFit="1" customWidth="1"/>
    <col min="2" max="2" width="8.25" style="9" customWidth="1"/>
    <col min="3" max="3" width="8.375" style="9" customWidth="1"/>
    <col min="4" max="4" width="9" style="9"/>
    <col min="5" max="5" width="7.625" style="9" customWidth="1"/>
    <col min="6" max="6" width="9" style="9"/>
    <col min="7" max="7" width="7.5" style="9" customWidth="1"/>
    <col min="8" max="8" width="7.375" style="9" customWidth="1"/>
    <col min="9" max="16384" width="9" style="9"/>
  </cols>
  <sheetData>
    <row r="2" spans="1:8" ht="30">
      <c r="A2" s="81" t="s">
        <v>180</v>
      </c>
      <c r="B2" s="138" t="s">
        <v>184</v>
      </c>
      <c r="C2" s="82" t="s">
        <v>174</v>
      </c>
      <c r="D2" s="83" t="s">
        <v>0</v>
      </c>
      <c r="E2" s="82" t="s">
        <v>185</v>
      </c>
      <c r="F2" s="83" t="s">
        <v>1</v>
      </c>
      <c r="G2" s="138" t="s">
        <v>186</v>
      </c>
      <c r="H2" s="82" t="s">
        <v>23</v>
      </c>
    </row>
    <row r="3" spans="1:8">
      <c r="A3" s="195"/>
      <c r="B3" s="168"/>
      <c r="C3" s="84"/>
      <c r="D3" s="84"/>
      <c r="E3" s="84"/>
      <c r="F3" s="84"/>
      <c r="G3" s="168"/>
      <c r="H3" s="84"/>
    </row>
    <row r="4" spans="1:8">
      <c r="A4" s="85" t="s">
        <v>71</v>
      </c>
      <c r="B4" s="185">
        <v>116.32023654753499</v>
      </c>
      <c r="C4" s="86">
        <v>93.272991205326505</v>
      </c>
      <c r="D4" s="87">
        <v>0.24709452376705099</v>
      </c>
      <c r="E4" s="86">
        <v>88.538186144040608</v>
      </c>
      <c r="F4" s="87">
        <v>0.31378608048618073</v>
      </c>
      <c r="G4" s="185">
        <v>468.47968317757903</v>
      </c>
      <c r="H4" s="86">
        <v>278.604040860655</v>
      </c>
    </row>
    <row r="5" spans="1:8">
      <c r="A5" s="135" t="s">
        <v>73</v>
      </c>
      <c r="B5" s="137">
        <v>20.45568160656104</v>
      </c>
      <c r="C5" s="88">
        <v>8.3082170214509805</v>
      </c>
      <c r="D5" s="87" t="s">
        <v>72</v>
      </c>
      <c r="E5" s="88">
        <v>15.519867590308129</v>
      </c>
      <c r="F5" s="146">
        <v>0.31803196693090574</v>
      </c>
      <c r="G5" s="137">
        <v>105.46791431645063</v>
      </c>
      <c r="H5" s="88">
        <v>18.081295425278011</v>
      </c>
    </row>
    <row r="6" spans="1:8">
      <c r="A6" s="135" t="s">
        <v>74</v>
      </c>
      <c r="B6" s="137">
        <v>136.77591815409801</v>
      </c>
      <c r="C6" s="88">
        <v>101.581208226778</v>
      </c>
      <c r="D6" s="176">
        <v>0.34646870756595582</v>
      </c>
      <c r="E6" s="88">
        <v>104.058053734349</v>
      </c>
      <c r="F6" s="89">
        <v>0.31441933849036641</v>
      </c>
      <c r="G6" s="137">
        <v>573.9475974940309</v>
      </c>
      <c r="H6" s="88">
        <v>296.685336285934</v>
      </c>
    </row>
    <row r="7" spans="1:8">
      <c r="A7" s="195"/>
      <c r="B7" s="168"/>
      <c r="C7" s="84"/>
      <c r="D7" s="87"/>
      <c r="E7" s="84"/>
      <c r="F7" s="87"/>
      <c r="G7" s="168"/>
      <c r="H7" s="84"/>
    </row>
    <row r="8" spans="1:8">
      <c r="A8" s="85" t="s">
        <v>75</v>
      </c>
      <c r="B8" s="185">
        <v>-121.403541554754</v>
      </c>
      <c r="C8" s="86">
        <v>-75.343016357760291</v>
      </c>
      <c r="D8" s="87">
        <v>-0.61134432126103078</v>
      </c>
      <c r="E8" s="86">
        <v>-74.654531850392488</v>
      </c>
      <c r="F8" s="87">
        <v>-0.62620457922161266</v>
      </c>
      <c r="G8" s="185">
        <v>-361.57630332106601</v>
      </c>
      <c r="H8" s="86">
        <v>-337.19966648820599</v>
      </c>
    </row>
    <row r="9" spans="1:8">
      <c r="A9" s="85" t="s">
        <v>76</v>
      </c>
      <c r="B9" s="185">
        <v>13.5676861734</v>
      </c>
      <c r="C9" s="86">
        <v>29.757497281585003</v>
      </c>
      <c r="D9" s="87">
        <v>-0.54405822354569566</v>
      </c>
      <c r="E9" s="86">
        <v>17.374209807273498</v>
      </c>
      <c r="F9" s="146">
        <v>-0.21909046086688466</v>
      </c>
      <c r="G9" s="185">
        <v>97.196516861825003</v>
      </c>
      <c r="H9" s="86">
        <v>34.232956646683803</v>
      </c>
    </row>
    <row r="10" spans="1:8">
      <c r="A10" s="85" t="s">
        <v>77</v>
      </c>
      <c r="B10" s="185">
        <v>-26.470022413920599</v>
      </c>
      <c r="C10" s="86">
        <v>357.54088140200099</v>
      </c>
      <c r="D10" s="87" t="s">
        <v>196</v>
      </c>
      <c r="E10" s="86">
        <v>48.004831735242199</v>
      </c>
      <c r="F10" s="146" t="s">
        <v>196</v>
      </c>
      <c r="G10" s="185">
        <v>2266.4346743349802</v>
      </c>
      <c r="H10" s="86">
        <v>-4397.2851842948703</v>
      </c>
    </row>
    <row r="11" spans="1:8">
      <c r="A11" s="85" t="s">
        <v>78</v>
      </c>
      <c r="B11" s="185">
        <v>-64.307262347658792</v>
      </c>
      <c r="C11" s="86">
        <v>-45.434881492984296</v>
      </c>
      <c r="D11" s="87">
        <v>-0.41537207173278579</v>
      </c>
      <c r="E11" s="86">
        <v>-106.29722006733699</v>
      </c>
      <c r="F11" s="87">
        <v>0.39502404383744438</v>
      </c>
      <c r="G11" s="185">
        <v>-209.87381096252</v>
      </c>
      <c r="H11" s="86">
        <v>-215.11414910526099</v>
      </c>
    </row>
    <row r="12" spans="1:8">
      <c r="A12" s="174" t="s">
        <v>59</v>
      </c>
      <c r="B12" s="185">
        <v>-78.284576346954196</v>
      </c>
      <c r="C12" s="86">
        <v>-50.90417308485511</v>
      </c>
      <c r="D12" s="87">
        <v>-0.53788130918966326</v>
      </c>
      <c r="E12" s="86">
        <v>-58.791045046617015</v>
      </c>
      <c r="F12" s="87">
        <v>-0.33157313813490186</v>
      </c>
      <c r="G12" s="185">
        <v>-240.220664398937</v>
      </c>
      <c r="H12" s="86">
        <v>-214.926546980811</v>
      </c>
    </row>
    <row r="13" spans="1:8">
      <c r="A13" s="175" t="s">
        <v>79</v>
      </c>
      <c r="B13" s="91">
        <v>-276.89771648988597</v>
      </c>
      <c r="C13" s="92">
        <v>215.61630774798599</v>
      </c>
      <c r="D13" s="176" t="s">
        <v>196</v>
      </c>
      <c r="E13" s="92">
        <v>-174.36375542182998</v>
      </c>
      <c r="F13" s="89">
        <v>-0.58804629907173323</v>
      </c>
      <c r="G13" s="91">
        <v>1551.9604125142901</v>
      </c>
      <c r="H13" s="92">
        <v>-5130.2925902224606</v>
      </c>
    </row>
    <row r="14" spans="1:8">
      <c r="A14" s="175"/>
      <c r="B14" s="185"/>
      <c r="C14" s="86"/>
      <c r="D14" s="87"/>
      <c r="E14" s="86"/>
      <c r="F14" s="87"/>
      <c r="G14" s="185"/>
      <c r="H14" s="86"/>
    </row>
    <row r="15" spans="1:8">
      <c r="A15" s="135" t="s">
        <v>80</v>
      </c>
      <c r="B15" s="137">
        <v>-140.12179833578796</v>
      </c>
      <c r="C15" s="88">
        <v>317.19751597476397</v>
      </c>
      <c r="D15" s="93" t="s">
        <v>196</v>
      </c>
      <c r="E15" s="88">
        <v>-70.305701687480976</v>
      </c>
      <c r="F15" s="126">
        <v>-0.99303605500802261</v>
      </c>
      <c r="G15" s="137">
        <v>2125.9080100083211</v>
      </c>
      <c r="H15" s="88">
        <v>-4833.6072539365268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B32" sqref="B32"/>
    </sheetView>
  </sheetViews>
  <sheetFormatPr defaultRowHeight="14.25"/>
  <cols>
    <col min="1" max="1" width="48.625" style="9" bestFit="1" customWidth="1"/>
    <col min="2" max="16384" width="9" style="9"/>
  </cols>
  <sheetData>
    <row r="1" spans="1:5">
      <c r="A1" s="46"/>
      <c r="B1" s="47"/>
      <c r="C1" s="48"/>
      <c r="D1" s="48"/>
    </row>
    <row r="2" spans="1:5">
      <c r="A2" s="94" t="s">
        <v>81</v>
      </c>
      <c r="B2" s="85"/>
      <c r="C2" s="85"/>
      <c r="D2" s="85"/>
      <c r="E2" s="85"/>
    </row>
    <row r="3" spans="1:5">
      <c r="A3" s="95"/>
      <c r="B3" s="85"/>
      <c r="C3" s="85"/>
      <c r="D3" s="85"/>
      <c r="E3" s="85"/>
    </row>
    <row r="4" spans="1:5">
      <c r="A4" s="201"/>
      <c r="B4" s="96" t="s">
        <v>197</v>
      </c>
      <c r="C4" s="189"/>
      <c r="D4" s="189" t="s">
        <v>198</v>
      </c>
      <c r="E4" s="189"/>
    </row>
    <row r="5" spans="1:5">
      <c r="A5" s="135" t="s">
        <v>82</v>
      </c>
      <c r="B5" s="97">
        <v>2016</v>
      </c>
      <c r="C5" s="98">
        <v>2015</v>
      </c>
      <c r="D5" s="97">
        <v>2016</v>
      </c>
      <c r="E5" s="98">
        <v>2015</v>
      </c>
    </row>
    <row r="6" spans="1:5">
      <c r="A6" s="85"/>
      <c r="B6" s="99"/>
      <c r="C6" s="90"/>
      <c r="D6" s="99"/>
      <c r="E6" s="90"/>
    </row>
    <row r="7" spans="1:5">
      <c r="A7" s="85" t="s">
        <v>2</v>
      </c>
      <c r="B7" s="100">
        <v>21250.418249021703</v>
      </c>
      <c r="C7" s="101">
        <v>20373.714173631197</v>
      </c>
      <c r="D7" s="100">
        <v>81953.066183000294</v>
      </c>
      <c r="E7" s="101">
        <v>87693.86268325409</v>
      </c>
    </row>
    <row r="8" spans="1:5">
      <c r="A8" s="85" t="s">
        <v>83</v>
      </c>
      <c r="B8" s="100">
        <v>236.47552236254</v>
      </c>
      <c r="C8" s="101">
        <v>-144.45871607011998</v>
      </c>
      <c r="D8" s="100">
        <v>985.44111060226999</v>
      </c>
      <c r="E8" s="101">
        <v>512.16070750245001</v>
      </c>
    </row>
    <row r="9" spans="1:5">
      <c r="A9" s="85" t="s">
        <v>84</v>
      </c>
      <c r="B9" s="100">
        <v>342.19286954382301</v>
      </c>
      <c r="C9" s="101">
        <v>-172.1480757818</v>
      </c>
      <c r="D9" s="100">
        <v>1030.4993106985401</v>
      </c>
      <c r="E9" s="101">
        <v>461.16080473710298</v>
      </c>
    </row>
    <row r="10" spans="1:5">
      <c r="A10" s="102" t="s">
        <v>85</v>
      </c>
      <c r="B10" s="103">
        <v>21829.086640928101</v>
      </c>
      <c r="C10" s="104">
        <v>20057.107381779297</v>
      </c>
      <c r="D10" s="103">
        <v>83969.006604301088</v>
      </c>
      <c r="E10" s="104">
        <v>88667.184195493697</v>
      </c>
    </row>
    <row r="11" spans="1:5">
      <c r="A11" s="178"/>
      <c r="B11" s="105"/>
      <c r="C11" s="145"/>
      <c r="D11" s="105"/>
      <c r="E11" s="145"/>
    </row>
    <row r="12" spans="1:5">
      <c r="A12" s="85" t="s">
        <v>86</v>
      </c>
      <c r="B12" s="100">
        <v>13391.291403346901</v>
      </c>
      <c r="C12" s="101">
        <v>12933.0576215111</v>
      </c>
      <c r="D12" s="100">
        <v>52150.940886712</v>
      </c>
      <c r="E12" s="101">
        <v>56329.844147643998</v>
      </c>
    </row>
    <row r="13" spans="1:5">
      <c r="A13" s="85" t="s">
        <v>87</v>
      </c>
      <c r="B13" s="100">
        <v>2381.68441929241</v>
      </c>
      <c r="C13" s="101">
        <v>2309.2967040232802</v>
      </c>
      <c r="D13" s="100">
        <v>9484.9947488596408</v>
      </c>
      <c r="E13" s="101">
        <v>9047.6342408137989</v>
      </c>
    </row>
    <row r="14" spans="1:5">
      <c r="A14" s="85" t="s">
        <v>88</v>
      </c>
      <c r="B14" s="100">
        <v>1599.21502279333</v>
      </c>
      <c r="C14" s="101">
        <v>1402.85619437389</v>
      </c>
      <c r="D14" s="100">
        <v>5473.7125684861403</v>
      </c>
      <c r="E14" s="101">
        <v>5023.2422979821304</v>
      </c>
    </row>
    <row r="15" spans="1:5">
      <c r="A15" s="85" t="s">
        <v>89</v>
      </c>
      <c r="B15" s="100">
        <v>2493.3226792897399</v>
      </c>
      <c r="C15" s="101">
        <v>2686.9825024147203</v>
      </c>
      <c r="D15" s="100">
        <v>9848.3492605985502</v>
      </c>
      <c r="E15" s="101">
        <v>10008.182244330899</v>
      </c>
    </row>
    <row r="16" spans="1:5">
      <c r="A16" s="102" t="s">
        <v>90</v>
      </c>
      <c r="B16" s="103">
        <v>19865.513524722501</v>
      </c>
      <c r="C16" s="104">
        <v>19332.193022323103</v>
      </c>
      <c r="D16" s="103">
        <v>76957.997464656495</v>
      </c>
      <c r="E16" s="104">
        <v>80408.902930770797</v>
      </c>
    </row>
    <row r="17" spans="1:5">
      <c r="A17" s="178"/>
      <c r="B17" s="105"/>
      <c r="C17" s="145"/>
      <c r="D17" s="105"/>
      <c r="E17" s="145"/>
    </row>
    <row r="18" spans="1:5">
      <c r="A18" s="135" t="s">
        <v>3</v>
      </c>
      <c r="B18" s="78">
        <v>1963.57311620568</v>
      </c>
      <c r="C18" s="106">
        <v>724.914359456184</v>
      </c>
      <c r="D18" s="78">
        <v>7011.0091396447506</v>
      </c>
      <c r="E18" s="106">
        <v>8258.2812647228602</v>
      </c>
    </row>
    <row r="19" spans="1:5">
      <c r="A19" s="178"/>
      <c r="B19" s="105"/>
      <c r="C19" s="145"/>
      <c r="D19" s="105"/>
      <c r="E19" s="145"/>
    </row>
    <row r="20" spans="1:5">
      <c r="A20" s="85" t="s">
        <v>74</v>
      </c>
      <c r="B20" s="100">
        <v>136.77591815409801</v>
      </c>
      <c r="C20" s="101">
        <v>104.058053734349</v>
      </c>
      <c r="D20" s="100">
        <v>573.9475974940309</v>
      </c>
      <c r="E20" s="101">
        <v>296.685336285934</v>
      </c>
    </row>
    <row r="21" spans="1:5">
      <c r="A21" s="85" t="s">
        <v>79</v>
      </c>
      <c r="B21" s="100">
        <v>-276.89771648988597</v>
      </c>
      <c r="C21" s="101">
        <v>-174.36375542182998</v>
      </c>
      <c r="D21" s="100">
        <v>1551.9604125142901</v>
      </c>
      <c r="E21" s="101">
        <v>-5130.2925902224606</v>
      </c>
    </row>
    <row r="22" spans="1:5">
      <c r="A22" s="102" t="s">
        <v>80</v>
      </c>
      <c r="B22" s="103">
        <v>-140.12179833579</v>
      </c>
      <c r="C22" s="104">
        <v>-70.305701687479413</v>
      </c>
      <c r="D22" s="103">
        <v>2125.9080100083202</v>
      </c>
      <c r="E22" s="104">
        <v>-4833.6072539365305</v>
      </c>
    </row>
    <row r="23" spans="1:5">
      <c r="A23" s="85"/>
      <c r="B23" s="100"/>
      <c r="C23" s="101"/>
      <c r="D23" s="100"/>
      <c r="E23" s="101"/>
    </row>
    <row r="24" spans="1:5">
      <c r="A24" s="85" t="s">
        <v>91</v>
      </c>
      <c r="B24" s="100">
        <v>1823.4513178698701</v>
      </c>
      <c r="C24" s="101">
        <v>654.60865776868695</v>
      </c>
      <c r="D24" s="100">
        <v>9136.9171496530598</v>
      </c>
      <c r="E24" s="101">
        <v>3424.6740107863202</v>
      </c>
    </row>
    <row r="25" spans="1:5">
      <c r="A25" s="85"/>
      <c r="B25" s="100"/>
      <c r="C25" s="101"/>
      <c r="D25" s="100"/>
      <c r="E25" s="101"/>
    </row>
    <row r="26" spans="1:5">
      <c r="A26" s="135" t="s">
        <v>92</v>
      </c>
      <c r="B26" s="78">
        <v>-815.02433125545099</v>
      </c>
      <c r="C26" s="106">
        <v>-113.151491864375</v>
      </c>
      <c r="D26" s="78">
        <v>-2550.7948752761399</v>
      </c>
      <c r="E26" s="106">
        <v>-1092.15936386568</v>
      </c>
    </row>
    <row r="27" spans="1:5">
      <c r="A27" s="85"/>
      <c r="B27" s="100"/>
      <c r="C27" s="101"/>
      <c r="D27" s="100"/>
      <c r="E27" s="101"/>
    </row>
    <row r="28" spans="1:5">
      <c r="A28" s="135" t="s">
        <v>11</v>
      </c>
      <c r="B28" s="78">
        <v>1008.42698661443</v>
      </c>
      <c r="C28" s="106">
        <v>541.45716590431095</v>
      </c>
      <c r="D28" s="78">
        <v>6586.1222743769295</v>
      </c>
      <c r="E28" s="106">
        <v>2332.5146469206497</v>
      </c>
    </row>
    <row r="29" spans="1:5">
      <c r="A29" s="178"/>
      <c r="B29" s="105"/>
      <c r="C29" s="145"/>
      <c r="D29" s="105"/>
      <c r="E29" s="145"/>
    </row>
    <row r="30" spans="1:5">
      <c r="A30" s="85" t="s">
        <v>93</v>
      </c>
      <c r="B30" s="100">
        <v>-50.670204637000005</v>
      </c>
      <c r="C30" s="101">
        <v>63.445627780000002</v>
      </c>
      <c r="D30" s="100">
        <v>198.5913060975</v>
      </c>
      <c r="E30" s="101">
        <v>312.798215427</v>
      </c>
    </row>
    <row r="31" spans="1:5">
      <c r="A31" s="85" t="s">
        <v>94</v>
      </c>
      <c r="B31" s="100">
        <v>1059.0971912514299</v>
      </c>
      <c r="C31" s="101">
        <v>478.01153812429902</v>
      </c>
      <c r="D31" s="100">
        <v>6387.5309682794295</v>
      </c>
      <c r="E31" s="101">
        <v>2019.7164314936399</v>
      </c>
    </row>
    <row r="32" spans="1:5">
      <c r="A32" s="107"/>
      <c r="B32" s="179"/>
      <c r="C32" s="108"/>
      <c r="D32" s="179"/>
      <c r="E32" s="108"/>
    </row>
    <row r="33" spans="1:5">
      <c r="A33" s="135" t="s">
        <v>172</v>
      </c>
      <c r="B33" s="209">
        <v>0.51842980160183194</v>
      </c>
      <c r="C33" s="109">
        <v>0.23413715707505303</v>
      </c>
      <c r="D33" s="209">
        <v>3.1273378111499031</v>
      </c>
      <c r="E33" s="109">
        <v>0.9895716772268045</v>
      </c>
    </row>
    <row r="34" spans="1:5">
      <c r="A34" s="178"/>
      <c r="B34" s="105"/>
      <c r="C34" s="145"/>
      <c r="D34" s="105"/>
      <c r="E34" s="145"/>
    </row>
    <row r="35" spans="1:5">
      <c r="A35" s="135" t="s">
        <v>95</v>
      </c>
      <c r="B35" s="78">
        <v>2042.8941159999999</v>
      </c>
      <c r="C35" s="106">
        <v>2041.5876920000001</v>
      </c>
      <c r="D35" s="78">
        <v>2042.4819299999999</v>
      </c>
      <c r="E35" s="106">
        <v>2041.0006450000001</v>
      </c>
    </row>
    <row r="36" spans="1:5">
      <c r="E36" s="5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opLeftCell="A16" workbookViewId="0">
      <selection activeCell="A45" sqref="A45"/>
    </sheetView>
  </sheetViews>
  <sheetFormatPr defaultRowHeight="14.25"/>
  <cols>
    <col min="1" max="1" width="38.125" style="9" bestFit="1" customWidth="1"/>
    <col min="2" max="2" width="9" style="9"/>
    <col min="3" max="3" width="11" style="9" customWidth="1"/>
    <col min="4" max="16384" width="9" style="9"/>
  </cols>
  <sheetData>
    <row r="1" spans="1:3">
      <c r="A1" s="46"/>
      <c r="B1" s="47"/>
      <c r="C1" s="47"/>
    </row>
    <row r="2" spans="1:3">
      <c r="A2" s="110" t="s">
        <v>96</v>
      </c>
      <c r="B2" s="110"/>
      <c r="C2" s="111"/>
    </row>
    <row r="3" spans="1:3">
      <c r="A3" s="112"/>
      <c r="B3" s="113"/>
      <c r="C3" s="114"/>
    </row>
    <row r="4" spans="1:3">
      <c r="A4" s="144"/>
      <c r="B4" s="136" t="s">
        <v>199</v>
      </c>
      <c r="C4" s="115"/>
    </row>
    <row r="5" spans="1:3">
      <c r="A5" s="135" t="s">
        <v>97</v>
      </c>
      <c r="B5" s="97">
        <v>2016</v>
      </c>
      <c r="C5" s="98">
        <v>2015</v>
      </c>
    </row>
    <row r="6" spans="1:3">
      <c r="A6" s="85"/>
      <c r="B6" s="85"/>
      <c r="C6" s="85"/>
    </row>
    <row r="7" spans="1:3">
      <c r="A7" s="116" t="s">
        <v>98</v>
      </c>
      <c r="B7" s="116"/>
      <c r="C7" s="148"/>
    </row>
    <row r="8" spans="1:3">
      <c r="A8" s="85" t="s">
        <v>99</v>
      </c>
      <c r="B8" s="100">
        <v>8037.3016716963602</v>
      </c>
      <c r="C8" s="101">
        <v>6916.9907453612495</v>
      </c>
    </row>
    <row r="9" spans="1:3">
      <c r="A9" s="85" t="s">
        <v>100</v>
      </c>
      <c r="B9" s="100">
        <v>4611.4771452079603</v>
      </c>
      <c r="C9" s="101">
        <v>5752.1444547455003</v>
      </c>
    </row>
    <row r="10" spans="1:3">
      <c r="A10" s="85" t="s">
        <v>101</v>
      </c>
      <c r="B10" s="100">
        <v>10884.262372719901</v>
      </c>
      <c r="C10" s="101">
        <v>10796.963545865799</v>
      </c>
    </row>
    <row r="11" spans="1:3">
      <c r="A11" s="85" t="s">
        <v>102</v>
      </c>
      <c r="B11" s="100">
        <v>12381.002930614199</v>
      </c>
      <c r="C11" s="101">
        <v>12191.717952009802</v>
      </c>
    </row>
    <row r="12" spans="1:3">
      <c r="A12" s="85" t="s">
        <v>103</v>
      </c>
      <c r="B12" s="100">
        <v>456.60292825599998</v>
      </c>
      <c r="C12" s="101">
        <v>502.27193670420002</v>
      </c>
    </row>
    <row r="13" spans="1:3">
      <c r="A13" s="102" t="s">
        <v>104</v>
      </c>
      <c r="B13" s="103">
        <v>36370.647027146799</v>
      </c>
      <c r="C13" s="104">
        <v>36160.088922310802</v>
      </c>
    </row>
    <row r="14" spans="1:3">
      <c r="A14" s="178"/>
      <c r="B14" s="105"/>
      <c r="C14" s="145"/>
    </row>
    <row r="15" spans="1:3">
      <c r="A15" s="85" t="s">
        <v>105</v>
      </c>
      <c r="B15" s="100">
        <v>58734.113402871604</v>
      </c>
      <c r="C15" s="101">
        <v>51173.856718650699</v>
      </c>
    </row>
    <row r="16" spans="1:3">
      <c r="A16" s="85" t="s">
        <v>106</v>
      </c>
      <c r="B16" s="100">
        <v>5810.5321561005894</v>
      </c>
      <c r="C16" s="101">
        <v>5121.2747396483492</v>
      </c>
    </row>
    <row r="17" spans="1:3">
      <c r="A17" s="85" t="s">
        <v>107</v>
      </c>
      <c r="B17" s="100">
        <v>19807.047314254</v>
      </c>
      <c r="C17" s="101">
        <v>20150.0941942641</v>
      </c>
    </row>
    <row r="18" spans="1:3">
      <c r="A18" s="85" t="s">
        <v>108</v>
      </c>
      <c r="B18" s="100">
        <v>4195.1455830567602</v>
      </c>
      <c r="C18" s="101">
        <v>3381.9475874889699</v>
      </c>
    </row>
    <row r="19" spans="1:3">
      <c r="A19" s="85" t="s">
        <v>109</v>
      </c>
      <c r="B19" s="100">
        <v>5875.29372943424</v>
      </c>
      <c r="C19" s="101">
        <v>6556.9536786247199</v>
      </c>
    </row>
    <row r="20" spans="1:3">
      <c r="A20" s="102" t="s">
        <v>110</v>
      </c>
      <c r="B20" s="103">
        <v>94422.132832346004</v>
      </c>
      <c r="C20" s="104">
        <v>86384.12706971119</v>
      </c>
    </row>
    <row r="21" spans="1:3">
      <c r="A21" s="178"/>
      <c r="B21" s="178"/>
      <c r="C21" s="178"/>
    </row>
    <row r="22" spans="1:3">
      <c r="A22" s="135" t="s">
        <v>111</v>
      </c>
      <c r="B22" s="78">
        <v>130792.77985949301</v>
      </c>
      <c r="C22" s="106">
        <v>122544.21599202199</v>
      </c>
    </row>
    <row r="23" spans="1:3">
      <c r="A23" s="178"/>
      <c r="B23" s="178"/>
      <c r="C23" s="178"/>
    </row>
    <row r="24" spans="1:3">
      <c r="A24" s="116" t="s">
        <v>112</v>
      </c>
      <c r="B24" s="116"/>
      <c r="C24" s="148"/>
    </row>
    <row r="25" spans="1:3">
      <c r="A25" s="85" t="s">
        <v>113</v>
      </c>
      <c r="B25" s="100">
        <v>3282.5800284701099</v>
      </c>
      <c r="C25" s="101">
        <v>3561.9371567470903</v>
      </c>
    </row>
    <row r="26" spans="1:3">
      <c r="A26" s="85" t="s">
        <v>114</v>
      </c>
      <c r="B26" s="100">
        <v>10107.6267216543</v>
      </c>
      <c r="C26" s="101">
        <v>9375.4981215101398</v>
      </c>
    </row>
    <row r="27" spans="1:3">
      <c r="A27" s="85" t="s">
        <v>115</v>
      </c>
      <c r="B27" s="100">
        <v>3715.5234450510866</v>
      </c>
      <c r="C27" s="101">
        <v>4461.5391051519055</v>
      </c>
    </row>
    <row r="28" spans="1:3">
      <c r="A28" s="102" t="s">
        <v>116</v>
      </c>
      <c r="B28" s="103">
        <v>17105.7301951755</v>
      </c>
      <c r="C28" s="104">
        <v>17398.974383409102</v>
      </c>
    </row>
    <row r="29" spans="1:3">
      <c r="A29" s="178"/>
      <c r="B29" s="105"/>
      <c r="C29" s="145"/>
    </row>
    <row r="30" spans="1:3">
      <c r="A30" s="85" t="s">
        <v>117</v>
      </c>
      <c r="B30" s="100">
        <v>3396.7306751637502</v>
      </c>
      <c r="C30" s="101">
        <v>3969.2202277071201</v>
      </c>
    </row>
    <row r="31" spans="1:3" ht="13.5" customHeight="1">
      <c r="A31" s="85" t="s">
        <v>118</v>
      </c>
      <c r="B31" s="100">
        <v>4384.45302681461</v>
      </c>
      <c r="C31" s="101">
        <v>3264.2655008077099</v>
      </c>
    </row>
    <row r="32" spans="1:3">
      <c r="A32" s="85" t="s">
        <v>119</v>
      </c>
      <c r="B32" s="100">
        <v>12870.793014357301</v>
      </c>
      <c r="C32" s="101">
        <v>12782.1502085958</v>
      </c>
    </row>
    <row r="33" spans="1:3">
      <c r="A33" s="85" t="s">
        <v>120</v>
      </c>
      <c r="B33" s="100">
        <v>2384.47104614932</v>
      </c>
      <c r="C33" s="101">
        <v>1999.4906629427101</v>
      </c>
    </row>
    <row r="34" spans="1:3">
      <c r="A34" s="186" t="s">
        <v>121</v>
      </c>
      <c r="B34" s="100">
        <v>3010.96817009386</v>
      </c>
      <c r="C34" s="101">
        <v>3801.2884838466498</v>
      </c>
    </row>
    <row r="35" spans="1:3">
      <c r="A35" s="102" t="s">
        <v>122</v>
      </c>
      <c r="B35" s="103">
        <v>26047.415207194001</v>
      </c>
      <c r="C35" s="104">
        <v>25816.415397659999</v>
      </c>
    </row>
    <row r="36" spans="1:3">
      <c r="A36" s="178"/>
      <c r="B36" s="178"/>
      <c r="C36" s="178"/>
    </row>
    <row r="37" spans="1:3">
      <c r="A37" s="135" t="s">
        <v>123</v>
      </c>
      <c r="B37" s="78">
        <v>43153.145402369402</v>
      </c>
      <c r="C37" s="106">
        <v>43215.389781069098</v>
      </c>
    </row>
    <row r="38" spans="1:3">
      <c r="A38" s="117"/>
      <c r="B38" s="105"/>
      <c r="C38" s="145"/>
    </row>
    <row r="39" spans="1:3">
      <c r="A39" s="118" t="s">
        <v>124</v>
      </c>
      <c r="B39" s="100">
        <v>81906.399964561511</v>
      </c>
      <c r="C39" s="101">
        <v>74169.319208994493</v>
      </c>
    </row>
    <row r="40" spans="1:3">
      <c r="A40" s="186" t="s">
        <v>125</v>
      </c>
      <c r="B40" s="100">
        <v>5733.14281487888</v>
      </c>
      <c r="C40" s="101">
        <v>5159.4719089862101</v>
      </c>
    </row>
    <row r="41" spans="1:3">
      <c r="A41" s="102" t="s">
        <v>126</v>
      </c>
      <c r="B41" s="103">
        <v>87639.54277944041</v>
      </c>
      <c r="C41" s="104">
        <v>79328.791117980698</v>
      </c>
    </row>
    <row r="42" spans="1:3">
      <c r="A42" s="178"/>
      <c r="B42" s="105"/>
      <c r="C42" s="145"/>
    </row>
    <row r="43" spans="1:3">
      <c r="A43" s="135" t="s">
        <v>127</v>
      </c>
      <c r="B43" s="78">
        <v>130792.68818181001</v>
      </c>
      <c r="C43" s="106">
        <v>122544.18089905</v>
      </c>
    </row>
    <row r="44" spans="1:3">
      <c r="A44" s="178"/>
      <c r="B44" s="105"/>
      <c r="C44" s="145"/>
    </row>
    <row r="45" spans="1:3">
      <c r="A45" s="135" t="s">
        <v>128</v>
      </c>
      <c r="B45" s="78">
        <v>2042.8941159999999</v>
      </c>
      <c r="C45" s="106">
        <v>2041.5876920000001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A36" sqref="A36"/>
    </sheetView>
  </sheetViews>
  <sheetFormatPr defaultRowHeight="14.25"/>
  <cols>
    <col min="1" max="1" width="45.375" style="9" bestFit="1" customWidth="1"/>
    <col min="2" max="16384" width="9" style="9"/>
  </cols>
  <sheetData>
    <row r="1" spans="1:5">
      <c r="A1" s="50"/>
      <c r="B1" s="50"/>
      <c r="C1" s="50"/>
      <c r="D1" s="50"/>
    </row>
    <row r="2" spans="1:5">
      <c r="A2" s="49" t="s">
        <v>129</v>
      </c>
      <c r="B2" s="51"/>
      <c r="C2" s="51"/>
      <c r="D2" s="51"/>
    </row>
    <row r="3" spans="1:5">
      <c r="A3" s="51"/>
      <c r="B3" s="51"/>
      <c r="C3" s="51"/>
      <c r="D3" s="52"/>
    </row>
    <row r="4" spans="1:5">
      <c r="A4" s="51"/>
      <c r="B4" s="51"/>
      <c r="C4" s="51"/>
      <c r="D4" s="53"/>
    </row>
    <row r="5" spans="1:5">
      <c r="A5" s="56"/>
      <c r="B5"/>
      <c r="C5" s="56"/>
      <c r="D5" s="119"/>
      <c r="E5" s="58"/>
    </row>
    <row r="6" spans="1:5">
      <c r="A6" s="56"/>
      <c r="B6" s="57" t="s">
        <v>200</v>
      </c>
      <c r="C6" s="189"/>
      <c r="D6" s="189" t="s">
        <v>201</v>
      </c>
      <c r="E6" s="189"/>
    </row>
    <row r="7" spans="1:5">
      <c r="A7" s="59" t="s">
        <v>130</v>
      </c>
      <c r="B7" s="97">
        <v>2016</v>
      </c>
      <c r="C7" s="98">
        <v>2015</v>
      </c>
      <c r="D7" s="97">
        <v>2016</v>
      </c>
      <c r="E7" s="98">
        <v>2015</v>
      </c>
    </row>
    <row r="8" spans="1:5">
      <c r="A8" s="60"/>
      <c r="B8" s="60"/>
      <c r="C8" s="60"/>
      <c r="D8" s="60"/>
      <c r="E8" s="60"/>
    </row>
    <row r="9" spans="1:5">
      <c r="A9" s="61" t="s">
        <v>131</v>
      </c>
      <c r="B9" s="61"/>
      <c r="C9" s="61"/>
      <c r="D9" s="61"/>
      <c r="E9" s="61"/>
    </row>
    <row r="10" spans="1:5">
      <c r="A10" s="60" t="s">
        <v>132</v>
      </c>
      <c r="B10" s="62">
        <v>1008</v>
      </c>
      <c r="C10" s="63">
        <v>541</v>
      </c>
      <c r="D10" s="62">
        <v>6586</v>
      </c>
      <c r="E10" s="63">
        <v>2333</v>
      </c>
    </row>
    <row r="11" spans="1:5">
      <c r="A11" s="60" t="s">
        <v>88</v>
      </c>
      <c r="B11" s="62">
        <v>1599.49</v>
      </c>
      <c r="C11" s="63">
        <v>1403</v>
      </c>
      <c r="D11" s="62">
        <v>5474</v>
      </c>
      <c r="E11" s="63">
        <v>5023</v>
      </c>
    </row>
    <row r="12" spans="1:5">
      <c r="A12" s="60" t="s">
        <v>133</v>
      </c>
      <c r="B12" s="62">
        <v>1639.51</v>
      </c>
      <c r="C12" s="63">
        <v>2458</v>
      </c>
      <c r="D12" s="62">
        <v>-2042</v>
      </c>
      <c r="E12" s="63">
        <v>7017</v>
      </c>
    </row>
    <row r="13" spans="1:5">
      <c r="A13" s="64" t="s">
        <v>169</v>
      </c>
      <c r="B13" s="65">
        <v>4247</v>
      </c>
      <c r="C13" s="66">
        <v>4402</v>
      </c>
      <c r="D13" s="65">
        <v>10018</v>
      </c>
      <c r="E13" s="66">
        <v>14373</v>
      </c>
    </row>
    <row r="14" spans="1:5">
      <c r="A14" s="60"/>
      <c r="B14" s="62"/>
      <c r="C14" s="63"/>
      <c r="D14" s="62"/>
      <c r="E14" s="63"/>
    </row>
    <row r="15" spans="1:5">
      <c r="A15" s="61" t="s">
        <v>134</v>
      </c>
      <c r="B15" s="62"/>
      <c r="C15" s="63"/>
      <c r="D15" s="62"/>
      <c r="E15" s="63"/>
    </row>
    <row r="16" spans="1:5">
      <c r="A16" s="60" t="s">
        <v>135</v>
      </c>
      <c r="B16" s="62">
        <v>-2562</v>
      </c>
      <c r="C16" s="63">
        <v>-2103</v>
      </c>
      <c r="D16" s="62">
        <v>-6913</v>
      </c>
      <c r="E16" s="63">
        <v>-5254</v>
      </c>
    </row>
    <row r="17" spans="1:5">
      <c r="A17" s="60" t="s">
        <v>136</v>
      </c>
      <c r="B17" s="62">
        <v>-61</v>
      </c>
      <c r="C17" s="63">
        <v>-54</v>
      </c>
      <c r="D17" s="62">
        <v>-183</v>
      </c>
      <c r="E17" s="63">
        <v>-212</v>
      </c>
    </row>
    <row r="18" spans="1:5">
      <c r="A18" s="60" t="s">
        <v>137</v>
      </c>
      <c r="B18" s="62">
        <v>-1600</v>
      </c>
      <c r="C18" s="63">
        <v>-4000</v>
      </c>
      <c r="D18" s="62">
        <v>-4650</v>
      </c>
      <c r="E18" s="63">
        <v>-5050</v>
      </c>
    </row>
    <row r="19" spans="1:5">
      <c r="A19" s="60" t="s">
        <v>138</v>
      </c>
      <c r="B19" s="62">
        <v>238</v>
      </c>
      <c r="C19" s="63">
        <v>62</v>
      </c>
      <c r="D19" s="62">
        <v>1115</v>
      </c>
      <c r="E19" s="63">
        <v>125</v>
      </c>
    </row>
    <row r="20" spans="1:5">
      <c r="A20" s="60" t="s">
        <v>139</v>
      </c>
      <c r="B20" s="62">
        <v>1300</v>
      </c>
      <c r="C20" s="63">
        <v>0</v>
      </c>
      <c r="D20" s="62">
        <v>5850</v>
      </c>
      <c r="E20" s="63">
        <v>1000</v>
      </c>
    </row>
    <row r="21" spans="1:5">
      <c r="A21" s="64" t="s">
        <v>181</v>
      </c>
      <c r="B21" s="65">
        <v>-2685</v>
      </c>
      <c r="C21" s="66">
        <v>-6095</v>
      </c>
      <c r="D21" s="65">
        <v>-4781</v>
      </c>
      <c r="E21" s="66">
        <v>-9391</v>
      </c>
    </row>
    <row r="22" spans="1:5">
      <c r="A22" s="60"/>
      <c r="B22" s="62"/>
      <c r="C22" s="63"/>
      <c r="D22" s="62"/>
      <c r="E22" s="63"/>
    </row>
    <row r="23" spans="1:5">
      <c r="A23" s="61" t="s">
        <v>140</v>
      </c>
      <c r="B23" s="62"/>
      <c r="C23" s="63"/>
      <c r="D23" s="62"/>
      <c r="E23" s="63"/>
    </row>
    <row r="24" spans="1:5">
      <c r="A24" s="60" t="s">
        <v>141</v>
      </c>
      <c r="B24" s="62">
        <v>1377</v>
      </c>
      <c r="C24" s="63">
        <v>319</v>
      </c>
      <c r="D24" s="62">
        <v>5208</v>
      </c>
      <c r="E24" s="63">
        <v>2340</v>
      </c>
    </row>
    <row r="25" spans="1:5">
      <c r="A25" s="60" t="s">
        <v>142</v>
      </c>
      <c r="B25" s="62">
        <v>-2916</v>
      </c>
      <c r="C25" s="63">
        <v>-918</v>
      </c>
      <c r="D25" s="62">
        <v>-7525</v>
      </c>
      <c r="E25" s="63">
        <v>-7042</v>
      </c>
    </row>
    <row r="26" spans="1:5">
      <c r="A26" s="60" t="s">
        <v>143</v>
      </c>
      <c r="B26" s="62">
        <v>-72</v>
      </c>
      <c r="C26" s="63">
        <v>-239</v>
      </c>
      <c r="D26" s="62">
        <v>265</v>
      </c>
      <c r="E26" s="63">
        <v>-344</v>
      </c>
    </row>
    <row r="27" spans="1:5">
      <c r="A27" s="60" t="s">
        <v>144</v>
      </c>
      <c r="B27" s="62">
        <v>5</v>
      </c>
      <c r="C27" s="67">
        <v>10</v>
      </c>
      <c r="D27" s="62">
        <v>28</v>
      </c>
      <c r="E27" s="67">
        <v>35</v>
      </c>
    </row>
    <row r="28" spans="1:5">
      <c r="A28" s="60" t="s">
        <v>145</v>
      </c>
      <c r="B28" s="68">
        <v>-117</v>
      </c>
      <c r="C28" s="69">
        <v>-61</v>
      </c>
      <c r="D28" s="68">
        <v>-2362</v>
      </c>
      <c r="E28" s="69">
        <v>-2370</v>
      </c>
    </row>
    <row r="29" spans="1:5">
      <c r="A29" s="64" t="s">
        <v>170</v>
      </c>
      <c r="B29" s="70">
        <v>-1723</v>
      </c>
      <c r="C29" s="71">
        <v>-889</v>
      </c>
      <c r="D29" s="70">
        <v>-4386</v>
      </c>
      <c r="E29" s="71">
        <v>-7381</v>
      </c>
    </row>
    <row r="30" spans="1:5">
      <c r="A30" s="60"/>
      <c r="B30" s="62"/>
      <c r="C30" s="63"/>
      <c r="D30" s="62"/>
      <c r="E30" s="63"/>
    </row>
    <row r="31" spans="1:5">
      <c r="A31" s="72" t="s">
        <v>146</v>
      </c>
      <c r="B31" s="73">
        <v>246</v>
      </c>
      <c r="C31" s="74">
        <v>180</v>
      </c>
      <c r="D31" s="73">
        <v>269</v>
      </c>
      <c r="E31" s="74">
        <v>68</v>
      </c>
    </row>
    <row r="32" spans="1:5">
      <c r="A32" s="60"/>
      <c r="B32" s="62"/>
      <c r="C32" s="63"/>
      <c r="D32" s="62"/>
      <c r="E32" s="63"/>
    </row>
    <row r="33" spans="1:5">
      <c r="A33" s="75" t="s">
        <v>171</v>
      </c>
      <c r="B33" s="73">
        <v>85</v>
      </c>
      <c r="C33" s="74">
        <v>-2402</v>
      </c>
      <c r="D33" s="73">
        <v>1120</v>
      </c>
      <c r="E33" s="74">
        <v>-2331</v>
      </c>
    </row>
    <row r="34" spans="1:5">
      <c r="A34" s="76"/>
      <c r="B34" s="77"/>
      <c r="C34" s="76"/>
      <c r="D34" s="77"/>
      <c r="E34" s="76"/>
    </row>
    <row r="35" spans="1:5">
      <c r="A35" s="72" t="s">
        <v>147</v>
      </c>
      <c r="B35" s="73">
        <v>7952</v>
      </c>
      <c r="C35" s="74">
        <v>9319</v>
      </c>
      <c r="D35" s="73">
        <v>6917</v>
      </c>
      <c r="E35" s="74">
        <v>9248</v>
      </c>
    </row>
    <row r="36" spans="1:5">
      <c r="A36" s="64" t="s">
        <v>148</v>
      </c>
      <c r="B36" s="65">
        <v>8037</v>
      </c>
      <c r="C36" s="66">
        <v>6917</v>
      </c>
      <c r="D36" s="65">
        <v>8037</v>
      </c>
      <c r="E36" s="66">
        <v>6917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showGridLines="0" zoomScaleNormal="100" workbookViewId="0"/>
  </sheetViews>
  <sheetFormatPr defaultRowHeight="12"/>
  <cols>
    <col min="1" max="1" width="46.625" style="288" customWidth="1"/>
    <col min="2" max="5" width="8.75" style="288" customWidth="1"/>
    <col min="6" max="8" width="6.125" style="288" customWidth="1"/>
    <col min="9" max="16384" width="9" style="288"/>
  </cols>
  <sheetData>
    <row r="1" spans="1:6" ht="32.25" customHeight="1">
      <c r="A1" s="285"/>
      <c r="B1" s="286"/>
      <c r="C1" s="287"/>
      <c r="D1" s="287"/>
      <c r="E1" s="286"/>
      <c r="F1" s="286"/>
    </row>
    <row r="2" spans="1:6">
      <c r="A2" s="289"/>
      <c r="B2" s="325" t="s">
        <v>200</v>
      </c>
      <c r="C2" s="326"/>
      <c r="D2" s="290" t="s">
        <v>202</v>
      </c>
      <c r="E2" s="291"/>
    </row>
    <row r="3" spans="1:6">
      <c r="A3" s="292" t="s">
        <v>130</v>
      </c>
      <c r="B3" s="293">
        <v>2016</v>
      </c>
      <c r="C3" s="294">
        <v>2015</v>
      </c>
      <c r="D3" s="293">
        <v>2016</v>
      </c>
      <c r="E3" s="294">
        <f>+C3</f>
        <v>2015</v>
      </c>
    </row>
    <row r="4" spans="1:6">
      <c r="A4" s="295"/>
      <c r="B4" s="296"/>
      <c r="C4" s="297"/>
      <c r="D4" s="296"/>
      <c r="E4" s="296"/>
    </row>
    <row r="5" spans="1:6">
      <c r="A5" s="298" t="s">
        <v>149</v>
      </c>
      <c r="B5" s="296"/>
      <c r="C5" s="297"/>
      <c r="D5" s="296"/>
      <c r="E5" s="296"/>
    </row>
    <row r="6" spans="1:6">
      <c r="A6" s="295" t="s">
        <v>5</v>
      </c>
      <c r="B6" s="299">
        <v>5834.1750803657396</v>
      </c>
      <c r="C6" s="300">
        <v>5542.4733358936091</v>
      </c>
      <c r="D6" s="299">
        <v>19543.341065058899</v>
      </c>
      <c r="E6" s="300">
        <v>21889.3340528722</v>
      </c>
    </row>
    <row r="7" spans="1:6">
      <c r="A7" s="295" t="s">
        <v>6</v>
      </c>
      <c r="B7" s="299">
        <v>7262.0449356131303</v>
      </c>
      <c r="C7" s="300">
        <v>7138.4228948100699</v>
      </c>
      <c r="D7" s="299">
        <v>30862.1059811909</v>
      </c>
      <c r="E7" s="300">
        <v>32340.2002203511</v>
      </c>
    </row>
    <row r="8" spans="1:6">
      <c r="A8" s="295" t="s">
        <v>7</v>
      </c>
      <c r="B8" s="299">
        <v>10116.806070189699</v>
      </c>
      <c r="C8" s="300">
        <v>10427.7849906301</v>
      </c>
      <c r="D8" s="299">
        <v>43253.690827594102</v>
      </c>
      <c r="E8" s="300">
        <v>46908.9928938706</v>
      </c>
    </row>
    <row r="9" spans="1:6">
      <c r="A9" s="295" t="s">
        <v>8</v>
      </c>
      <c r="B9" s="299">
        <v>5262.2669561627699</v>
      </c>
      <c r="C9" s="300">
        <v>5591.7658195222402</v>
      </c>
      <c r="D9" s="299">
        <v>22631.916488451297</v>
      </c>
      <c r="E9" s="300">
        <v>24160.195859065701</v>
      </c>
    </row>
    <row r="10" spans="1:6">
      <c r="A10" s="295" t="s">
        <v>203</v>
      </c>
      <c r="B10" s="299">
        <v>0</v>
      </c>
      <c r="C10" s="300">
        <v>0</v>
      </c>
      <c r="D10" s="299">
        <v>0</v>
      </c>
      <c r="E10" s="300">
        <v>0</v>
      </c>
    </row>
    <row r="11" spans="1:6">
      <c r="A11" s="295" t="s">
        <v>9</v>
      </c>
      <c r="B11" s="299">
        <v>2314.1134855526298</v>
      </c>
      <c r="C11" s="300">
        <v>1481.1939548877601</v>
      </c>
      <c r="D11" s="299">
        <v>7179.5074443326603</v>
      </c>
      <c r="E11" s="300">
        <v>5325.8314648360601</v>
      </c>
    </row>
    <row r="12" spans="1:6">
      <c r="A12" s="301" t="s">
        <v>70</v>
      </c>
      <c r="B12" s="299">
        <v>-9538.9882788621871</v>
      </c>
      <c r="C12" s="300">
        <v>-9807.926822112493</v>
      </c>
      <c r="D12" s="299">
        <v>-41517.495623627554</v>
      </c>
      <c r="E12" s="300">
        <v>-42930.691807741496</v>
      </c>
    </row>
    <row r="13" spans="1:6">
      <c r="A13" s="302" t="s">
        <v>150</v>
      </c>
      <c r="B13" s="303">
        <v>21250.418249021703</v>
      </c>
      <c r="C13" s="304">
        <v>20373.714173631197</v>
      </c>
      <c r="D13" s="303">
        <v>81953.066183000294</v>
      </c>
      <c r="E13" s="304">
        <v>87693.86268325409</v>
      </c>
    </row>
    <row r="14" spans="1:6">
      <c r="A14" s="295"/>
      <c r="B14" s="299"/>
      <c r="C14" s="300"/>
      <c r="D14" s="299"/>
      <c r="E14" s="300"/>
    </row>
    <row r="15" spans="1:6">
      <c r="A15" s="296" t="s">
        <v>151</v>
      </c>
      <c r="B15" s="305"/>
      <c r="C15" s="306"/>
      <c r="D15" s="305"/>
      <c r="E15" s="306"/>
    </row>
    <row r="16" spans="1:6">
      <c r="A16" s="295" t="s">
        <v>5</v>
      </c>
      <c r="B16" s="299">
        <v>3920.6599543839698</v>
      </c>
      <c r="C16" s="300">
        <v>3512.7725434584399</v>
      </c>
      <c r="D16" s="299">
        <v>12059.331084104</v>
      </c>
      <c r="E16" s="300">
        <v>13533.813814142499</v>
      </c>
    </row>
    <row r="17" spans="1:5">
      <c r="A17" s="295" t="s">
        <v>6</v>
      </c>
      <c r="B17" s="299">
        <v>1581.8960817509201</v>
      </c>
      <c r="C17" s="300">
        <v>1213.7528442018099</v>
      </c>
      <c r="D17" s="299">
        <v>5529.2181130789704</v>
      </c>
      <c r="E17" s="300">
        <v>5372.7077604039796</v>
      </c>
    </row>
    <row r="18" spans="1:5">
      <c r="A18" s="295" t="s">
        <v>7</v>
      </c>
      <c r="B18" s="299">
        <v>9439.7767112411093</v>
      </c>
      <c r="C18" s="300">
        <v>9518.1496689845189</v>
      </c>
      <c r="D18" s="299">
        <v>39419.7539648932</v>
      </c>
      <c r="E18" s="300">
        <v>42794.865583440602</v>
      </c>
    </row>
    <row r="19" spans="1:5">
      <c r="A19" s="295" t="s">
        <v>8</v>
      </c>
      <c r="B19" s="299">
        <v>5205.1653335389701</v>
      </c>
      <c r="C19" s="300">
        <v>5624.8137947260502</v>
      </c>
      <c r="D19" s="299">
        <v>22468.669702047398</v>
      </c>
      <c r="E19" s="300">
        <v>24292.553622163003</v>
      </c>
    </row>
    <row r="20" spans="1:5">
      <c r="A20" s="295" t="s">
        <v>203</v>
      </c>
      <c r="B20" s="299">
        <v>0</v>
      </c>
      <c r="C20" s="300">
        <v>0</v>
      </c>
      <c r="D20" s="299">
        <v>0</v>
      </c>
      <c r="E20" s="300">
        <v>0</v>
      </c>
    </row>
    <row r="21" spans="1:5">
      <c r="A21" s="295" t="s">
        <v>9</v>
      </c>
      <c r="B21" s="299">
        <v>1092.6940179579301</v>
      </c>
      <c r="C21" s="300">
        <v>484.94525171893099</v>
      </c>
      <c r="D21" s="299">
        <v>2426.37285320606</v>
      </c>
      <c r="E21" s="300">
        <v>1622.6796048968399</v>
      </c>
    </row>
    <row r="22" spans="1:5">
      <c r="A22" s="292" t="s">
        <v>70</v>
      </c>
      <c r="B22" s="299">
        <v>10.226521419999999</v>
      </c>
      <c r="C22" s="300">
        <v>19.281342499999997</v>
      </c>
      <c r="D22" s="299">
        <v>49.721023369424998</v>
      </c>
      <c r="E22" s="300">
        <v>77.243113500000007</v>
      </c>
    </row>
    <row r="23" spans="1:5">
      <c r="A23" s="302" t="s">
        <v>150</v>
      </c>
      <c r="B23" s="303">
        <v>21250.418620292803</v>
      </c>
      <c r="C23" s="304">
        <v>20373.715445589598</v>
      </c>
      <c r="D23" s="303">
        <v>81953.066740699098</v>
      </c>
      <c r="E23" s="304">
        <v>87693.863498546998</v>
      </c>
    </row>
    <row r="24" spans="1:5">
      <c r="A24" s="307"/>
      <c r="B24" s="299"/>
      <c r="C24" s="300"/>
      <c r="D24" s="299"/>
      <c r="E24" s="300"/>
    </row>
    <row r="25" spans="1:5">
      <c r="A25" s="296" t="s">
        <v>152</v>
      </c>
      <c r="B25" s="305"/>
      <c r="C25" s="306"/>
      <c r="D25" s="305"/>
      <c r="E25" s="306"/>
    </row>
    <row r="26" spans="1:5">
      <c r="A26" s="295" t="s">
        <v>5</v>
      </c>
      <c r="B26" s="299">
        <v>1913.5151259817701</v>
      </c>
      <c r="C26" s="300">
        <v>2029.7007924351699</v>
      </c>
      <c r="D26" s="299">
        <v>7484.0099809549702</v>
      </c>
      <c r="E26" s="300">
        <v>8355.5202387296613</v>
      </c>
    </row>
    <row r="27" spans="1:5">
      <c r="A27" s="295" t="s">
        <v>6</v>
      </c>
      <c r="B27" s="299">
        <v>5680.1488538621998</v>
      </c>
      <c r="C27" s="300">
        <v>5924.6700506082507</v>
      </c>
      <c r="D27" s="299">
        <v>25332.887868111899</v>
      </c>
      <c r="E27" s="300">
        <v>26967.492459947101</v>
      </c>
    </row>
    <row r="28" spans="1:5">
      <c r="A28" s="295" t="s">
        <v>7</v>
      </c>
      <c r="B28" s="299">
        <v>677.02935894862503</v>
      </c>
      <c r="C28" s="300">
        <v>909.63532164563298</v>
      </c>
      <c r="D28" s="299">
        <v>3833.9368627009098</v>
      </c>
      <c r="E28" s="300">
        <v>4114.1273104300199</v>
      </c>
    </row>
    <row r="29" spans="1:5">
      <c r="A29" s="295" t="s">
        <v>8</v>
      </c>
      <c r="B29" s="299">
        <v>57.1016226237982</v>
      </c>
      <c r="C29" s="300">
        <v>-33.047975203806097</v>
      </c>
      <c r="D29" s="299">
        <v>163.24678640384801</v>
      </c>
      <c r="E29" s="300">
        <v>-132.35776309733899</v>
      </c>
    </row>
    <row r="30" spans="1:5">
      <c r="A30" s="295" t="s">
        <v>203</v>
      </c>
      <c r="B30" s="299">
        <v>0</v>
      </c>
      <c r="C30" s="300">
        <v>0</v>
      </c>
      <c r="D30" s="299">
        <v>0</v>
      </c>
      <c r="E30" s="300">
        <v>0</v>
      </c>
    </row>
    <row r="31" spans="1:5">
      <c r="A31" s="295" t="s">
        <v>9</v>
      </c>
      <c r="B31" s="299">
        <v>1221.419467594699</v>
      </c>
      <c r="C31" s="300">
        <v>996.24870316882402</v>
      </c>
      <c r="D31" s="299">
        <v>4753.1345911266098</v>
      </c>
      <c r="E31" s="300">
        <v>3703.1518599392302</v>
      </c>
    </row>
    <row r="32" spans="1:5">
      <c r="A32" s="301" t="s">
        <v>70</v>
      </c>
      <c r="B32" s="308">
        <v>-9549.214800282185</v>
      </c>
      <c r="C32" s="309">
        <v>-9827.2081646124934</v>
      </c>
      <c r="D32" s="308">
        <v>-41567.216646996974</v>
      </c>
      <c r="E32" s="309">
        <v>-43007.934921241496</v>
      </c>
    </row>
    <row r="33" spans="1:5">
      <c r="A33" s="302" t="s">
        <v>150</v>
      </c>
      <c r="B33" s="303">
        <v>0</v>
      </c>
      <c r="C33" s="304">
        <v>0</v>
      </c>
      <c r="D33" s="303">
        <v>0</v>
      </c>
      <c r="E33" s="304">
        <v>0</v>
      </c>
    </row>
    <row r="34" spans="1:5">
      <c r="A34" s="295"/>
      <c r="B34" s="305"/>
      <c r="C34" s="306"/>
      <c r="D34" s="305"/>
      <c r="E34" s="305"/>
    </row>
    <row r="35" spans="1:5">
      <c r="A35" s="296" t="s">
        <v>83</v>
      </c>
      <c r="B35" s="296"/>
      <c r="C35" s="310"/>
      <c r="D35" s="296"/>
      <c r="E35" s="296"/>
    </row>
    <row r="36" spans="1:5">
      <c r="A36" s="311" t="s">
        <v>5</v>
      </c>
      <c r="B36" s="299">
        <v>0</v>
      </c>
      <c r="C36" s="300">
        <v>0</v>
      </c>
      <c r="D36" s="299">
        <v>0</v>
      </c>
      <c r="E36" s="300">
        <v>0</v>
      </c>
    </row>
    <row r="37" spans="1:5">
      <c r="A37" s="311" t="s">
        <v>6</v>
      </c>
      <c r="B37" s="299">
        <v>48.177208440139999</v>
      </c>
      <c r="C37" s="300">
        <v>-167.71618373121999</v>
      </c>
      <c r="D37" s="299">
        <v>96.177796679870013</v>
      </c>
      <c r="E37" s="300">
        <v>389.27923984134998</v>
      </c>
    </row>
    <row r="38" spans="1:5">
      <c r="A38" s="295" t="s">
        <v>7</v>
      </c>
      <c r="B38" s="299">
        <v>0</v>
      </c>
      <c r="C38" s="300">
        <v>0</v>
      </c>
      <c r="D38" s="299">
        <v>0</v>
      </c>
      <c r="E38" s="300">
        <v>0</v>
      </c>
    </row>
    <row r="39" spans="1:5">
      <c r="A39" s="295" t="s">
        <v>8</v>
      </c>
      <c r="B39" s="299">
        <v>0</v>
      </c>
      <c r="C39" s="300">
        <v>0</v>
      </c>
      <c r="D39" s="299">
        <v>0</v>
      </c>
      <c r="E39" s="300">
        <v>0</v>
      </c>
    </row>
    <row r="40" spans="1:5">
      <c r="A40" s="295" t="s">
        <v>203</v>
      </c>
      <c r="B40" s="299">
        <v>189.5</v>
      </c>
      <c r="C40" s="300">
        <v>16.893999999999998</v>
      </c>
      <c r="D40" s="299">
        <v>889.37699999999995</v>
      </c>
      <c r="E40" s="300">
        <v>122.92400000000001</v>
      </c>
    </row>
    <row r="41" spans="1:5">
      <c r="A41" s="295" t="s">
        <v>9</v>
      </c>
      <c r="B41" s="299">
        <v>0</v>
      </c>
      <c r="C41" s="300">
        <v>0</v>
      </c>
      <c r="D41" s="299">
        <v>0</v>
      </c>
      <c r="E41" s="300">
        <v>0</v>
      </c>
    </row>
    <row r="42" spans="1:5">
      <c r="A42" s="301" t="s">
        <v>70</v>
      </c>
      <c r="B42" s="308">
        <v>-1.196</v>
      </c>
      <c r="C42" s="309">
        <v>6.367</v>
      </c>
      <c r="D42" s="308">
        <v>0</v>
      </c>
      <c r="E42" s="309">
        <v>0</v>
      </c>
    </row>
    <row r="43" spans="1:5">
      <c r="A43" s="302" t="s">
        <v>150</v>
      </c>
      <c r="B43" s="303">
        <v>236.47552236254</v>
      </c>
      <c r="C43" s="304">
        <v>-144.45871607011998</v>
      </c>
      <c r="D43" s="303">
        <v>985.44111060226999</v>
      </c>
      <c r="E43" s="304">
        <v>512.16070750245001</v>
      </c>
    </row>
    <row r="44" spans="1:5">
      <c r="A44" s="307"/>
      <c r="B44" s="312"/>
      <c r="C44" s="313"/>
      <c r="D44" s="312"/>
      <c r="E44" s="312"/>
    </row>
    <row r="45" spans="1:5">
      <c r="A45" s="314"/>
      <c r="B45" s="315"/>
      <c r="C45" s="314"/>
      <c r="D45" s="315"/>
      <c r="E45" s="315"/>
    </row>
    <row r="46" spans="1:5">
      <c r="A46" s="316"/>
      <c r="B46" s="325" t="s">
        <v>200</v>
      </c>
      <c r="C46" s="326"/>
      <c r="D46" s="290" t="s">
        <v>202</v>
      </c>
      <c r="E46" s="291"/>
    </row>
    <row r="47" spans="1:5">
      <c r="A47" s="292" t="s">
        <v>130</v>
      </c>
      <c r="B47" s="293">
        <v>2016</v>
      </c>
      <c r="C47" s="294">
        <v>2015</v>
      </c>
      <c r="D47" s="293">
        <v>2016</v>
      </c>
      <c r="E47" s="294">
        <f>+C47</f>
        <v>2015</v>
      </c>
    </row>
    <row r="48" spans="1:5">
      <c r="A48" s="317"/>
      <c r="B48" s="305"/>
      <c r="C48" s="306"/>
      <c r="D48" s="305"/>
      <c r="E48" s="305"/>
    </row>
    <row r="49" spans="1:5">
      <c r="A49" s="296" t="s">
        <v>88</v>
      </c>
      <c r="B49" s="296"/>
      <c r="C49" s="297"/>
      <c r="D49" s="296"/>
      <c r="E49" s="296"/>
    </row>
    <row r="50" spans="1:5">
      <c r="A50" s="295" t="s">
        <v>5</v>
      </c>
      <c r="B50" s="299">
        <v>832.90112253487791</v>
      </c>
      <c r="C50" s="300">
        <v>632.73792578715404</v>
      </c>
      <c r="D50" s="299">
        <v>2279.4105971845102</v>
      </c>
      <c r="E50" s="300">
        <v>1982.8144077928</v>
      </c>
    </row>
    <row r="51" spans="1:5">
      <c r="A51" s="295" t="s">
        <v>6</v>
      </c>
      <c r="B51" s="299">
        <v>466.87185239907001</v>
      </c>
      <c r="C51" s="300">
        <v>475.48287323397898</v>
      </c>
      <c r="D51" s="299">
        <v>1913.0818150658902</v>
      </c>
      <c r="E51" s="300">
        <v>1951.8727606490102</v>
      </c>
    </row>
    <row r="52" spans="1:5">
      <c r="A52" s="295" t="s">
        <v>7</v>
      </c>
      <c r="B52" s="299">
        <v>23.2972292764026</v>
      </c>
      <c r="C52" s="300">
        <v>27.310770786485598</v>
      </c>
      <c r="D52" s="299">
        <v>94.232686118745505</v>
      </c>
      <c r="E52" s="300">
        <v>100.773472882847</v>
      </c>
    </row>
    <row r="53" spans="1:5">
      <c r="A53" s="295" t="s">
        <v>8</v>
      </c>
      <c r="B53" s="299">
        <v>215.99354885167298</v>
      </c>
      <c r="C53" s="300">
        <v>199.82394577325999</v>
      </c>
      <c r="D53" s="299">
        <v>798.92648285599603</v>
      </c>
      <c r="E53" s="300">
        <v>731.95276902221894</v>
      </c>
    </row>
    <row r="54" spans="1:5">
      <c r="A54" s="295" t="s">
        <v>203</v>
      </c>
      <c r="B54" s="299">
        <v>0</v>
      </c>
      <c r="C54" s="300">
        <v>0</v>
      </c>
      <c r="D54" s="299">
        <v>0</v>
      </c>
      <c r="E54" s="300">
        <v>0</v>
      </c>
    </row>
    <row r="55" spans="1:5">
      <c r="A55" s="295" t="s">
        <v>9</v>
      </c>
      <c r="B55" s="299">
        <v>52.565907860380001</v>
      </c>
      <c r="C55" s="300">
        <v>49.182005060632399</v>
      </c>
      <c r="D55" s="299">
        <v>209.752544402045</v>
      </c>
      <c r="E55" s="300">
        <v>194.52995321274798</v>
      </c>
    </row>
    <row r="56" spans="1:5">
      <c r="A56" s="301" t="s">
        <v>70</v>
      </c>
      <c r="B56" s="308">
        <v>7.5853618709360902</v>
      </c>
      <c r="C56" s="309">
        <v>18.318673732395599</v>
      </c>
      <c r="D56" s="308">
        <v>178.30844285895202</v>
      </c>
      <c r="E56" s="309">
        <v>61.2989344225332</v>
      </c>
    </row>
    <row r="57" spans="1:5">
      <c r="A57" s="302" t="s">
        <v>150</v>
      </c>
      <c r="B57" s="303">
        <v>1599.21502279333</v>
      </c>
      <c r="C57" s="304">
        <v>1402.85619437389</v>
      </c>
      <c r="D57" s="303">
        <v>5473.7125684861403</v>
      </c>
      <c r="E57" s="304">
        <v>5023.2422979821304</v>
      </c>
    </row>
    <row r="58" spans="1:5">
      <c r="A58" s="295"/>
      <c r="B58" s="299"/>
      <c r="C58" s="300"/>
      <c r="D58" s="299"/>
      <c r="E58" s="300"/>
    </row>
    <row r="59" spans="1:5">
      <c r="A59" s="296" t="s">
        <v>206</v>
      </c>
      <c r="B59" s="296"/>
      <c r="C59" s="310"/>
      <c r="D59" s="296"/>
      <c r="E59" s="310"/>
    </row>
    <row r="60" spans="1:5">
      <c r="A60" s="295" t="s">
        <v>5</v>
      </c>
      <c r="B60" s="299">
        <v>679.88154930692701</v>
      </c>
      <c r="C60" s="300">
        <v>513.18550004134897</v>
      </c>
      <c r="D60" s="299">
        <v>1195.64373231953</v>
      </c>
      <c r="E60" s="300">
        <v>2410.64765361542</v>
      </c>
    </row>
    <row r="61" spans="1:5">
      <c r="A61" s="295" t="s">
        <v>6</v>
      </c>
      <c r="B61" s="299">
        <v>618.88809916629998</v>
      </c>
      <c r="C61" s="300">
        <v>310.77547142323198</v>
      </c>
      <c r="D61" s="299">
        <v>2285.3799844615301</v>
      </c>
      <c r="E61" s="300">
        <v>4458.8610344342296</v>
      </c>
    </row>
    <row r="62" spans="1:5">
      <c r="A62" s="295" t="s">
        <v>7</v>
      </c>
      <c r="B62" s="299">
        <v>171.884651631201</v>
      </c>
      <c r="C62" s="300">
        <v>140.67080927442601</v>
      </c>
      <c r="D62" s="299">
        <v>628.80788282333799</v>
      </c>
      <c r="E62" s="300">
        <v>179.84414752515602</v>
      </c>
    </row>
    <row r="63" spans="1:5">
      <c r="A63" s="295" t="s">
        <v>8</v>
      </c>
      <c r="B63" s="299">
        <v>90.727009324964698</v>
      </c>
      <c r="C63" s="300">
        <v>-358.12108417245702</v>
      </c>
      <c r="D63" s="299">
        <v>953.39495342002999</v>
      </c>
      <c r="E63" s="300">
        <v>153.813468188287</v>
      </c>
    </row>
    <row r="64" spans="1:5">
      <c r="A64" s="295" t="s">
        <v>203</v>
      </c>
      <c r="B64" s="299">
        <v>189.5</v>
      </c>
      <c r="C64" s="300">
        <v>16.893999999999998</v>
      </c>
      <c r="D64" s="299">
        <v>889.37699999999995</v>
      </c>
      <c r="E64" s="300">
        <v>122.92400000000001</v>
      </c>
    </row>
    <row r="65" spans="1:5">
      <c r="A65" s="295" t="s">
        <v>9</v>
      </c>
      <c r="B65" s="299">
        <v>363.73891513890698</v>
      </c>
      <c r="C65" s="300">
        <v>352.97480584083104</v>
      </c>
      <c r="D65" s="299">
        <v>1343.2458020603201</v>
      </c>
      <c r="E65" s="300">
        <v>1102.6604790005899</v>
      </c>
    </row>
    <row r="66" spans="1:5">
      <c r="A66" s="301" t="s">
        <v>70</v>
      </c>
      <c r="B66" s="308">
        <v>-151.04710836372666</v>
      </c>
      <c r="C66" s="309">
        <v>-251.46514295083605</v>
      </c>
      <c r="D66" s="308">
        <v>-284.84021544130195</v>
      </c>
      <c r="E66" s="309">
        <v>-170.46951804061723</v>
      </c>
    </row>
    <row r="67" spans="1:5">
      <c r="A67" s="302" t="s">
        <v>150</v>
      </c>
      <c r="B67" s="303">
        <v>1963.57311620568</v>
      </c>
      <c r="C67" s="304">
        <v>724.914359456184</v>
      </c>
      <c r="D67" s="303">
        <v>7011.0091396447506</v>
      </c>
      <c r="E67" s="304">
        <v>8258.2812647228602</v>
      </c>
    </row>
    <row r="68" spans="1:5">
      <c r="A68" s="295"/>
      <c r="B68" s="299"/>
      <c r="C68" s="300"/>
      <c r="D68" s="299"/>
      <c r="E68" s="300"/>
    </row>
    <row r="69" spans="1:5">
      <c r="A69" s="296" t="s">
        <v>153</v>
      </c>
      <c r="B69" s="296"/>
      <c r="C69" s="310"/>
      <c r="D69" s="296"/>
      <c r="E69" s="310"/>
    </row>
    <row r="70" spans="1:5">
      <c r="A70" s="295" t="s">
        <v>5</v>
      </c>
      <c r="B70" s="299">
        <v>1512.7826718419001</v>
      </c>
      <c r="C70" s="300">
        <v>1145.9234258284</v>
      </c>
      <c r="D70" s="299">
        <v>3475.0543295041002</v>
      </c>
      <c r="E70" s="300">
        <v>4393.4620614082996</v>
      </c>
    </row>
    <row r="71" spans="1:5">
      <c r="A71" s="295" t="s">
        <v>6</v>
      </c>
      <c r="B71" s="299">
        <v>1085.89998221727</v>
      </c>
      <c r="C71" s="300">
        <v>786.40078893301097</v>
      </c>
      <c r="D71" s="299">
        <v>4199.0235141736503</v>
      </c>
      <c r="E71" s="300">
        <v>6411.2725694665605</v>
      </c>
    </row>
    <row r="72" spans="1:5">
      <c r="A72" s="295" t="s">
        <v>7</v>
      </c>
      <c r="B72" s="299">
        <v>195.18188090771301</v>
      </c>
      <c r="C72" s="300">
        <v>167.98158006073902</v>
      </c>
      <c r="D72" s="299">
        <v>723.04056894238397</v>
      </c>
      <c r="E72" s="300">
        <v>280.61762040794002</v>
      </c>
    </row>
    <row r="73" spans="1:5">
      <c r="A73" s="295" t="s">
        <v>8</v>
      </c>
      <c r="B73" s="299">
        <v>306.72055817647998</v>
      </c>
      <c r="C73" s="300">
        <v>-158.29713839914999</v>
      </c>
      <c r="D73" s="299">
        <v>1752.3214362758501</v>
      </c>
      <c r="E73" s="300">
        <v>885.76623721048009</v>
      </c>
    </row>
    <row r="74" spans="1:5">
      <c r="A74" s="295" t="s">
        <v>203</v>
      </c>
      <c r="B74" s="299">
        <v>189.5</v>
      </c>
      <c r="C74" s="300">
        <v>16.893999999999998</v>
      </c>
      <c r="D74" s="299">
        <v>889.37699999999995</v>
      </c>
      <c r="E74" s="300">
        <v>122.92400000000001</v>
      </c>
    </row>
    <row r="75" spans="1:5">
      <c r="A75" s="295" t="s">
        <v>9</v>
      </c>
      <c r="B75" s="299">
        <v>416.30482299927502</v>
      </c>
      <c r="C75" s="300">
        <v>402.15681090145904</v>
      </c>
      <c r="D75" s="299">
        <v>1552.9983464623501</v>
      </c>
      <c r="E75" s="300">
        <v>1297.19043221332</v>
      </c>
    </row>
    <row r="76" spans="1:5">
      <c r="A76" s="301" t="s">
        <v>70</v>
      </c>
      <c r="B76" s="308">
        <v>-143.46174649282</v>
      </c>
      <c r="C76" s="309">
        <v>-233.146469218356</v>
      </c>
      <c r="D76" s="308">
        <v>-106.53177258233599</v>
      </c>
      <c r="E76" s="309">
        <v>-109.17058361811101</v>
      </c>
    </row>
    <row r="77" spans="1:5">
      <c r="A77" s="302" t="s">
        <v>150</v>
      </c>
      <c r="B77" s="303">
        <v>3562.9281696497596</v>
      </c>
      <c r="C77" s="304">
        <v>2127.9129981060801</v>
      </c>
      <c r="D77" s="303">
        <v>12485.283422775799</v>
      </c>
      <c r="E77" s="304">
        <v>13282.062337088499</v>
      </c>
    </row>
    <row r="78" spans="1:5">
      <c r="A78" s="295"/>
      <c r="B78" s="299"/>
      <c r="C78" s="300"/>
      <c r="D78" s="299"/>
      <c r="E78" s="300"/>
    </row>
    <row r="79" spans="1:5">
      <c r="A79" s="296" t="s">
        <v>207</v>
      </c>
      <c r="B79" s="296"/>
      <c r="C79" s="310"/>
      <c r="D79" s="296"/>
      <c r="E79" s="310"/>
    </row>
    <row r="80" spans="1:5">
      <c r="A80" s="295" t="s">
        <v>5</v>
      </c>
      <c r="B80" s="299">
        <v>1628.649764647</v>
      </c>
      <c r="C80" s="300">
        <v>1001.10619021</v>
      </c>
      <c r="D80" s="299">
        <v>3544.440409287</v>
      </c>
      <c r="E80" s="300">
        <v>1923.4728970149999</v>
      </c>
    </row>
    <row r="81" spans="1:6">
      <c r="A81" s="295" t="s">
        <v>6</v>
      </c>
      <c r="B81" s="299">
        <v>1057.1954911394698</v>
      </c>
      <c r="C81" s="300">
        <v>602.21746912164997</v>
      </c>
      <c r="D81" s="299">
        <v>3396.46532192224</v>
      </c>
      <c r="E81" s="300">
        <v>1838.5427120552802</v>
      </c>
    </row>
    <row r="82" spans="1:6">
      <c r="A82" s="295" t="s">
        <v>7</v>
      </c>
      <c r="B82" s="299">
        <v>58.040539553010099</v>
      </c>
      <c r="C82" s="300">
        <v>67.271188159152999</v>
      </c>
      <c r="D82" s="299">
        <v>100.73671075201399</v>
      </c>
      <c r="E82" s="300">
        <v>279.96536217212702</v>
      </c>
    </row>
    <row r="83" spans="1:6">
      <c r="A83" s="295" t="s">
        <v>8</v>
      </c>
      <c r="B83" s="299">
        <v>660.54185686123799</v>
      </c>
      <c r="C83" s="300">
        <v>736.21147005732996</v>
      </c>
      <c r="D83" s="299">
        <v>1615.4123208879701</v>
      </c>
      <c r="E83" s="300">
        <v>1433.5619610855902</v>
      </c>
    </row>
    <row r="84" spans="1:6">
      <c r="A84" s="295" t="s">
        <v>203</v>
      </c>
      <c r="B84" s="299">
        <v>0</v>
      </c>
      <c r="C84" s="300">
        <v>0</v>
      </c>
      <c r="D84" s="299">
        <v>0</v>
      </c>
      <c r="E84" s="300">
        <v>0</v>
      </c>
    </row>
    <row r="85" spans="1:6">
      <c r="A85" s="295" t="s">
        <v>9</v>
      </c>
      <c r="B85" s="299">
        <v>115.1080066</v>
      </c>
      <c r="C85" s="300">
        <v>91.667220283931997</v>
      </c>
      <c r="D85" s="299">
        <v>317.82336514499997</v>
      </c>
      <c r="E85" s="300">
        <v>290.19639059835799</v>
      </c>
    </row>
    <row r="86" spans="1:6">
      <c r="A86" s="301" t="s">
        <v>70</v>
      </c>
      <c r="B86" s="308">
        <v>21.712251196558999</v>
      </c>
      <c r="C86" s="309">
        <v>57.543459460211601</v>
      </c>
      <c r="D86" s="308">
        <v>161.90586770180701</v>
      </c>
      <c r="E86" s="309">
        <v>99.471971733131795</v>
      </c>
    </row>
    <row r="87" spans="1:6">
      <c r="A87" s="302" t="s">
        <v>150</v>
      </c>
      <c r="B87" s="303">
        <v>3541.2479099972902</v>
      </c>
      <c r="C87" s="304">
        <v>2556.0169972922804</v>
      </c>
      <c r="D87" s="303">
        <v>9136.7839956960597</v>
      </c>
      <c r="E87" s="304">
        <v>5865.2112946595098</v>
      </c>
    </row>
    <row r="88" spans="1:6">
      <c r="A88" s="295"/>
      <c r="B88" s="299"/>
      <c r="C88" s="300"/>
      <c r="D88" s="300"/>
      <c r="E88" s="299"/>
    </row>
    <row r="89" spans="1:6">
      <c r="A89" s="318"/>
      <c r="B89" s="319"/>
      <c r="C89" s="319"/>
      <c r="D89" s="319"/>
      <c r="E89" s="319"/>
      <c r="F89" s="320"/>
    </row>
    <row r="90" spans="1:6" ht="51" customHeight="1">
      <c r="A90" s="292" t="s">
        <v>130</v>
      </c>
      <c r="B90" s="321" t="s">
        <v>154</v>
      </c>
      <c r="C90" s="322" t="s">
        <v>209</v>
      </c>
      <c r="D90" s="321" t="s">
        <v>153</v>
      </c>
      <c r="F90" s="323"/>
    </row>
    <row r="91" spans="1:6">
      <c r="A91" s="317"/>
      <c r="B91" s="317"/>
      <c r="C91" s="317"/>
      <c r="D91" s="317"/>
    </row>
    <row r="92" spans="1:6">
      <c r="A92" s="296" t="s">
        <v>208</v>
      </c>
      <c r="B92" s="296"/>
      <c r="C92" s="296"/>
      <c r="D92" s="296"/>
    </row>
    <row r="93" spans="1:6">
      <c r="A93" s="295" t="s">
        <v>5</v>
      </c>
      <c r="B93" s="300">
        <f t="shared" ref="B93:B100" si="0">+B60</f>
        <v>679.88154930692701</v>
      </c>
      <c r="C93" s="300">
        <f t="shared" ref="C93:C100" si="1">+D93-B93</f>
        <v>832.90112253497307</v>
      </c>
      <c r="D93" s="300">
        <f t="shared" ref="D93:D100" si="2">+B70</f>
        <v>1512.7826718419001</v>
      </c>
    </row>
    <row r="94" spans="1:6">
      <c r="A94" s="295" t="s">
        <v>6</v>
      </c>
      <c r="B94" s="300">
        <f t="shared" si="0"/>
        <v>618.88809916629998</v>
      </c>
      <c r="C94" s="300">
        <f t="shared" si="1"/>
        <v>467.01188305097003</v>
      </c>
      <c r="D94" s="300">
        <f t="shared" si="2"/>
        <v>1085.89998221727</v>
      </c>
    </row>
    <row r="95" spans="1:6">
      <c r="A95" s="295" t="s">
        <v>7</v>
      </c>
      <c r="B95" s="300">
        <f t="shared" si="0"/>
        <v>171.884651631201</v>
      </c>
      <c r="C95" s="300">
        <f t="shared" si="1"/>
        <v>23.297229276512013</v>
      </c>
      <c r="D95" s="300">
        <f t="shared" si="2"/>
        <v>195.18188090771301</v>
      </c>
    </row>
    <row r="96" spans="1:6">
      <c r="A96" s="295" t="s">
        <v>8</v>
      </c>
      <c r="B96" s="300">
        <f t="shared" si="0"/>
        <v>90.727009324964698</v>
      </c>
      <c r="C96" s="300">
        <f t="shared" si="1"/>
        <v>215.9935488515153</v>
      </c>
      <c r="D96" s="300">
        <f t="shared" si="2"/>
        <v>306.72055817647998</v>
      </c>
    </row>
    <row r="97" spans="1:4">
      <c r="A97" s="295" t="s">
        <v>203</v>
      </c>
      <c r="B97" s="300">
        <f t="shared" si="0"/>
        <v>189.5</v>
      </c>
      <c r="C97" s="300">
        <f t="shared" si="1"/>
        <v>0</v>
      </c>
      <c r="D97" s="300">
        <f t="shared" si="2"/>
        <v>189.5</v>
      </c>
    </row>
    <row r="98" spans="1:4">
      <c r="A98" s="295" t="s">
        <v>9</v>
      </c>
      <c r="B98" s="300">
        <f t="shared" si="0"/>
        <v>363.73891513890698</v>
      </c>
      <c r="C98" s="300">
        <f t="shared" si="1"/>
        <v>52.565907860368043</v>
      </c>
      <c r="D98" s="300">
        <f t="shared" si="2"/>
        <v>416.30482299927502</v>
      </c>
    </row>
    <row r="99" spans="1:4">
      <c r="A99" s="301" t="s">
        <v>70</v>
      </c>
      <c r="B99" s="324">
        <f t="shared" si="0"/>
        <v>-151.04710836372666</v>
      </c>
      <c r="C99" s="324">
        <f t="shared" si="1"/>
        <v>7.5853618709066666</v>
      </c>
      <c r="D99" s="324">
        <f t="shared" si="2"/>
        <v>-143.46174649282</v>
      </c>
    </row>
    <row r="100" spans="1:4">
      <c r="A100" s="302" t="s">
        <v>150</v>
      </c>
      <c r="B100" s="324">
        <f t="shared" si="0"/>
        <v>1963.57311620568</v>
      </c>
      <c r="C100" s="304">
        <f t="shared" si="1"/>
        <v>1599.3550534440797</v>
      </c>
      <c r="D100" s="304">
        <f t="shared" si="2"/>
        <v>3562.9281696497596</v>
      </c>
    </row>
    <row r="101" spans="1:4">
      <c r="A101" s="295"/>
      <c r="B101" s="295"/>
      <c r="C101" s="299"/>
      <c r="D101" s="300"/>
    </row>
    <row r="102" spans="1:4" ht="34.5" customHeight="1">
      <c r="A102" s="292" t="s">
        <v>130</v>
      </c>
      <c r="B102" s="321" t="s">
        <v>154</v>
      </c>
      <c r="C102" s="322" t="s">
        <v>209</v>
      </c>
      <c r="D102" s="321" t="s">
        <v>153</v>
      </c>
    </row>
    <row r="103" spans="1:4">
      <c r="A103" s="317"/>
      <c r="B103" s="317"/>
      <c r="C103" s="317"/>
      <c r="D103" s="317"/>
    </row>
    <row r="104" spans="1:4">
      <c r="A104" s="296" t="s">
        <v>210</v>
      </c>
      <c r="B104" s="296"/>
      <c r="C104" s="296"/>
      <c r="D104" s="296"/>
    </row>
    <row r="105" spans="1:4">
      <c r="A105" s="295" t="s">
        <v>5</v>
      </c>
      <c r="B105" s="300">
        <f t="shared" ref="B105:B112" si="3">+D60</f>
        <v>1195.64373231953</v>
      </c>
      <c r="C105" s="300">
        <f t="shared" ref="C105:C112" si="4">+D105-B105</f>
        <v>2279.4105971845702</v>
      </c>
      <c r="D105" s="300">
        <f>+D70</f>
        <v>3475.0543295041002</v>
      </c>
    </row>
    <row r="106" spans="1:4">
      <c r="A106" s="295" t="s">
        <v>6</v>
      </c>
      <c r="B106" s="300">
        <f t="shared" si="3"/>
        <v>2285.3799844615301</v>
      </c>
      <c r="C106" s="300">
        <f t="shared" si="4"/>
        <v>1913.6435297121202</v>
      </c>
      <c r="D106" s="300">
        <f>+D71</f>
        <v>4199.0235141736503</v>
      </c>
    </row>
    <row r="107" spans="1:4">
      <c r="A107" s="295" t="s">
        <v>7</v>
      </c>
      <c r="B107" s="300">
        <f t="shared" si="3"/>
        <v>628.80788282333799</v>
      </c>
      <c r="C107" s="300">
        <f t="shared" si="4"/>
        <v>94.232686119045979</v>
      </c>
      <c r="D107" s="300">
        <f>+D72</f>
        <v>723.04056894238397</v>
      </c>
    </row>
    <row r="108" spans="1:4">
      <c r="A108" s="295" t="s">
        <v>8</v>
      </c>
      <c r="B108" s="300">
        <f t="shared" si="3"/>
        <v>953.39495342002999</v>
      </c>
      <c r="C108" s="300">
        <f t="shared" si="4"/>
        <v>798.92648285582015</v>
      </c>
      <c r="D108" s="300">
        <f>+D73</f>
        <v>1752.3214362758501</v>
      </c>
    </row>
    <row r="109" spans="1:4">
      <c r="A109" s="295" t="s">
        <v>203</v>
      </c>
      <c r="B109" s="300">
        <f t="shared" si="3"/>
        <v>889.37699999999995</v>
      </c>
      <c r="C109" s="300">
        <f t="shared" si="4"/>
        <v>0</v>
      </c>
      <c r="D109" s="300">
        <f>+D74</f>
        <v>889.37699999999995</v>
      </c>
    </row>
    <row r="110" spans="1:4">
      <c r="A110" s="295" t="s">
        <v>9</v>
      </c>
      <c r="B110" s="300">
        <f t="shared" si="3"/>
        <v>1343.2458020603201</v>
      </c>
      <c r="C110" s="300">
        <f t="shared" si="4"/>
        <v>209.75254440203003</v>
      </c>
      <c r="D110" s="300">
        <f t="shared" ref="D110:D112" si="5">+D75</f>
        <v>1552.9983464623501</v>
      </c>
    </row>
    <row r="111" spans="1:4">
      <c r="A111" s="301" t="s">
        <v>70</v>
      </c>
      <c r="B111" s="300">
        <f t="shared" si="3"/>
        <v>-284.84021544130195</v>
      </c>
      <c r="C111" s="324">
        <f t="shared" si="4"/>
        <v>178.30844285896598</v>
      </c>
      <c r="D111" s="324">
        <f t="shared" si="5"/>
        <v>-106.53177258233599</v>
      </c>
    </row>
    <row r="112" spans="1:4">
      <c r="A112" s="302" t="s">
        <v>150</v>
      </c>
      <c r="B112" s="304">
        <f t="shared" si="3"/>
        <v>7011.0091396447506</v>
      </c>
      <c r="C112" s="304">
        <f t="shared" si="4"/>
        <v>5474.2742831310488</v>
      </c>
      <c r="D112" s="304">
        <f t="shared" si="5"/>
        <v>12485.283422775799</v>
      </c>
    </row>
  </sheetData>
  <mergeCells count="2">
    <mergeCell ref="B2:C2"/>
    <mergeCell ref="B46:C46"/>
  </mergeCells>
  <pageMargins left="0.7" right="0.7" top="0.75" bottom="0.75" header="0.3" footer="0.3"/>
  <pageSetup paperSize="9" fitToHeight="0" orientation="portrait" r:id="rId1"/>
  <rowBreaks count="2" manualBreakCount="2">
    <brk id="45" max="16383" man="1"/>
    <brk id="8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Summary</vt:lpstr>
      <vt:lpstr>Bauxite &amp; Alumina</vt:lpstr>
      <vt:lpstr>Primary Metal</vt:lpstr>
      <vt:lpstr>Metal Markets</vt:lpstr>
      <vt:lpstr>Rolled Products</vt:lpstr>
      <vt:lpstr>Energy</vt:lpstr>
      <vt:lpstr>Other</vt:lpstr>
      <vt:lpstr>Items excluded</vt:lpstr>
      <vt:lpstr>Finance</vt:lpstr>
      <vt:lpstr>Income statement</vt:lpstr>
      <vt:lpstr>Balance sheet</vt:lpstr>
      <vt:lpstr>Cash flow statement</vt:lpstr>
      <vt:lpstr>Operating segment info</vt:lpstr>
      <vt:lpstr>'Operating segment info'!Print_Area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Olena Lepikhina</dc:creator>
  <cp:lastModifiedBy>Olena Lepikhina</cp:lastModifiedBy>
  <dcterms:created xsi:type="dcterms:W3CDTF">2016-04-21T16:14:23Z</dcterms:created>
  <dcterms:modified xsi:type="dcterms:W3CDTF">2017-02-08T14:30:52Z</dcterms:modified>
</cp:coreProperties>
</file>